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/>
  <mc:AlternateContent xmlns:mc="http://schemas.openxmlformats.org/markup-compatibility/2006">
    <mc:Choice Requires="x15">
      <x15ac:absPath xmlns:x15ac="http://schemas.microsoft.com/office/spreadsheetml/2010/11/ac" url="Q:\MEJORAMIENTO\NUEVO AMANCER LOS REYES\LICITA 2026\Documentos\"/>
    </mc:Choice>
  </mc:AlternateContent>
  <xr:revisionPtr revIDLastSave="0" documentId="13_ncr:1_{0FD4101A-CA52-4610-8CDE-FF9839848A79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Nuevo amanecer" sheetId="1" r:id="rId1"/>
  </sheets>
  <externalReferences>
    <externalReference r:id="rId2"/>
  </externalReferences>
  <definedNames>
    <definedName name="_xleta.SUM">#NAME?</definedName>
    <definedName name="_xlnm.Print_Area" localSheetId="0">'Nuevo amanecer'!$B$1:$I$494</definedName>
    <definedName name="Excel_BuiltIn_Print_Area">#REF!</definedName>
    <definedName name="Excel_BuiltIn_Print_Area_1">#REF!</definedName>
    <definedName name="Excel_BuiltIn_Print_Area_2">#REF!</definedName>
    <definedName name="Excel_BuiltIn_Print_Area_3">#REF!</definedName>
    <definedName name="Presupuesto">'[1]CLEMER PRECIO 2024'!$B$9:$K$404</definedName>
    <definedName name="Rubrado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1" i="1" l="1"/>
  <c r="G222" i="1"/>
  <c r="G223" i="1"/>
  <c r="G224" i="1"/>
  <c r="G225" i="1"/>
  <c r="G226" i="1"/>
  <c r="G227" i="1"/>
  <c r="G228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7" i="1"/>
  <c r="G388" i="1"/>
  <c r="G389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B393" i="1"/>
  <c r="B305" i="1"/>
  <c r="C282" i="1"/>
  <c r="B222" i="1"/>
  <c r="J215" i="1"/>
  <c r="G139" i="1"/>
  <c r="E470" i="1"/>
  <c r="I459" i="1"/>
  <c r="I460" i="1"/>
  <c r="I461" i="1"/>
  <c r="I462" i="1"/>
  <c r="I463" i="1"/>
  <c r="I464" i="1"/>
  <c r="I465" i="1"/>
  <c r="I466" i="1"/>
  <c r="I467" i="1"/>
  <c r="I468" i="1"/>
  <c r="I469" i="1"/>
  <c r="I471" i="1"/>
  <c r="I458" i="1"/>
  <c r="I216" i="1"/>
  <c r="I217" i="1" s="1"/>
  <c r="I484" i="1" s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194" i="1"/>
  <c r="G179" i="1"/>
  <c r="G181" i="1"/>
  <c r="G182" i="1"/>
  <c r="G183" i="1"/>
  <c r="G184" i="1"/>
  <c r="G185" i="1"/>
  <c r="G187" i="1"/>
  <c r="G190" i="1"/>
  <c r="I179" i="1"/>
  <c r="I180" i="1"/>
  <c r="I181" i="1"/>
  <c r="I182" i="1"/>
  <c r="I183" i="1"/>
  <c r="I184" i="1"/>
  <c r="I185" i="1"/>
  <c r="I186" i="1"/>
  <c r="I187" i="1"/>
  <c r="I188" i="1"/>
  <c r="I189" i="1"/>
  <c r="I178" i="1"/>
  <c r="G178" i="1"/>
  <c r="G462" i="1"/>
  <c r="G463" i="1"/>
  <c r="G464" i="1"/>
  <c r="G465" i="1"/>
  <c r="G466" i="1"/>
  <c r="G467" i="1"/>
  <c r="G468" i="1"/>
  <c r="G469" i="1"/>
  <c r="G471" i="1"/>
  <c r="G229" i="1" l="1"/>
  <c r="G232" i="1"/>
  <c r="G237" i="1"/>
  <c r="G240" i="1"/>
  <c r="G242" i="1"/>
  <c r="G246" i="1"/>
  <c r="G248" i="1"/>
  <c r="G250" i="1"/>
  <c r="G252" i="1"/>
  <c r="G255" i="1"/>
  <c r="G258" i="1"/>
  <c r="G262" i="1"/>
  <c r="G266" i="1"/>
  <c r="G269" i="1"/>
  <c r="G272" i="1"/>
  <c r="G273" i="1"/>
  <c r="G276" i="1"/>
  <c r="G279" i="1"/>
  <c r="G280" i="1"/>
  <c r="G283" i="1"/>
  <c r="G286" i="1"/>
  <c r="G288" i="1"/>
  <c r="G291" i="1"/>
  <c r="G293" i="1"/>
  <c r="G296" i="1"/>
  <c r="G298" i="1"/>
  <c r="G230" i="1"/>
  <c r="G231" i="1"/>
  <c r="G233" i="1"/>
  <c r="G235" i="1"/>
  <c r="G238" i="1"/>
  <c r="G239" i="1"/>
  <c r="G241" i="1"/>
  <c r="G243" i="1"/>
  <c r="G244" i="1"/>
  <c r="G245" i="1"/>
  <c r="G247" i="1"/>
  <c r="G249" i="1"/>
  <c r="G251" i="1"/>
  <c r="G254" i="1"/>
  <c r="G257" i="1"/>
  <c r="G261" i="1"/>
  <c r="G234" i="1"/>
  <c r="G253" i="1"/>
  <c r="G256" i="1"/>
  <c r="G260" i="1"/>
  <c r="G263" i="1"/>
  <c r="G265" i="1"/>
  <c r="G267" i="1"/>
  <c r="G270" i="1"/>
  <c r="G274" i="1"/>
  <c r="G277" i="1"/>
  <c r="G281" i="1"/>
  <c r="G284" i="1"/>
  <c r="G287" i="1"/>
  <c r="G290" i="1"/>
  <c r="G294" i="1"/>
  <c r="G297" i="1"/>
  <c r="G236" i="1"/>
  <c r="G259" i="1"/>
  <c r="G264" i="1"/>
  <c r="G268" i="1"/>
  <c r="G271" i="1"/>
  <c r="G275" i="1"/>
  <c r="G278" i="1"/>
  <c r="G282" i="1"/>
  <c r="G285" i="1"/>
  <c r="G289" i="1"/>
  <c r="G292" i="1"/>
  <c r="G295" i="1"/>
  <c r="G299" i="1"/>
  <c r="G454" i="1"/>
  <c r="G383" i="1"/>
  <c r="G422" i="1"/>
  <c r="G390" i="1"/>
  <c r="B394" i="1"/>
  <c r="B395" i="1" s="1"/>
  <c r="B396" i="1" s="1"/>
  <c r="B397" i="1" s="1"/>
  <c r="G459" i="1"/>
  <c r="C365" i="1"/>
  <c r="B223" i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306" i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I190" i="1"/>
  <c r="G461" i="1"/>
  <c r="G460" i="1"/>
  <c r="G458" i="1"/>
  <c r="G216" i="1"/>
  <c r="G217" i="1" s="1"/>
  <c r="G188" i="1"/>
  <c r="G186" i="1"/>
  <c r="G180" i="1"/>
  <c r="G189" i="1"/>
  <c r="I191" i="1"/>
  <c r="I139" i="1"/>
  <c r="I470" i="1"/>
  <c r="G470" i="1"/>
  <c r="I214" i="1"/>
  <c r="G214" i="1"/>
  <c r="G455" i="1" l="1"/>
  <c r="G423" i="1"/>
  <c r="G384" i="1"/>
  <c r="G300" i="1"/>
  <c r="B398" i="1"/>
  <c r="B399" i="1" s="1"/>
  <c r="B400" i="1" s="1"/>
  <c r="B401" i="1" s="1"/>
  <c r="B402" i="1" s="1"/>
  <c r="B403" i="1" s="1"/>
  <c r="B404" i="1" s="1"/>
  <c r="B405" i="1" s="1"/>
  <c r="B406" i="1" s="1"/>
  <c r="B407" i="1" s="1"/>
  <c r="B408" i="1" s="1"/>
  <c r="B409" i="1" s="1"/>
  <c r="B410" i="1" s="1"/>
  <c r="B411" i="1" s="1"/>
  <c r="B412" i="1" s="1"/>
  <c r="B413" i="1" s="1"/>
  <c r="B414" i="1" s="1"/>
  <c r="B415" i="1" s="1"/>
  <c r="B416" i="1" s="1"/>
  <c r="B417" i="1" s="1"/>
  <c r="B418" i="1" s="1"/>
  <c r="B419" i="1" s="1"/>
  <c r="B420" i="1" s="1"/>
  <c r="B421" i="1" s="1"/>
  <c r="I485" i="1"/>
  <c r="B242" i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I472" i="1"/>
  <c r="G472" i="1"/>
  <c r="G484" i="1"/>
  <c r="G191" i="1"/>
  <c r="I482" i="1"/>
  <c r="I483" i="1"/>
  <c r="G483" i="1"/>
  <c r="G301" i="1" l="1"/>
  <c r="G486" i="1"/>
  <c r="G482" i="1"/>
  <c r="I486" i="1"/>
  <c r="G456" i="1" l="1"/>
  <c r="G485" i="1" l="1"/>
  <c r="I175" i="1" l="1"/>
  <c r="G175" i="1"/>
  <c r="I174" i="1"/>
  <c r="G174" i="1"/>
  <c r="I173" i="1"/>
  <c r="G173" i="1"/>
  <c r="I172" i="1"/>
  <c r="G172" i="1"/>
  <c r="I171" i="1"/>
  <c r="G171" i="1"/>
  <c r="I170" i="1"/>
  <c r="G170" i="1"/>
  <c r="I169" i="1"/>
  <c r="G169" i="1"/>
  <c r="I168" i="1"/>
  <c r="G168" i="1"/>
  <c r="I167" i="1"/>
  <c r="G167" i="1"/>
  <c r="I166" i="1"/>
  <c r="G166" i="1"/>
  <c r="I165" i="1"/>
  <c r="G165" i="1"/>
  <c r="I162" i="1"/>
  <c r="G162" i="1"/>
  <c r="I161" i="1"/>
  <c r="G161" i="1"/>
  <c r="I160" i="1"/>
  <c r="G160" i="1"/>
  <c r="I159" i="1"/>
  <c r="G159" i="1"/>
  <c r="I158" i="1"/>
  <c r="G158" i="1"/>
  <c r="I157" i="1"/>
  <c r="G157" i="1"/>
  <c r="I156" i="1"/>
  <c r="G156" i="1"/>
  <c r="I155" i="1"/>
  <c r="G155" i="1"/>
  <c r="I154" i="1"/>
  <c r="G154" i="1"/>
  <c r="I153" i="1"/>
  <c r="G153" i="1"/>
  <c r="I152" i="1"/>
  <c r="G152" i="1"/>
  <c r="I151" i="1"/>
  <c r="G151" i="1"/>
  <c r="I150" i="1"/>
  <c r="G150" i="1"/>
  <c r="I149" i="1"/>
  <c r="G149" i="1"/>
  <c r="I148" i="1"/>
  <c r="G148" i="1"/>
  <c r="I147" i="1"/>
  <c r="G147" i="1"/>
  <c r="I146" i="1"/>
  <c r="G146" i="1"/>
  <c r="I145" i="1"/>
  <c r="G145" i="1"/>
  <c r="I144" i="1"/>
  <c r="G144" i="1"/>
  <c r="I143" i="1"/>
  <c r="G143" i="1"/>
  <c r="I142" i="1"/>
  <c r="G142" i="1"/>
  <c r="I138" i="1"/>
  <c r="G138" i="1"/>
  <c r="I137" i="1"/>
  <c r="G137" i="1"/>
  <c r="I136" i="1"/>
  <c r="G136" i="1"/>
  <c r="I135" i="1"/>
  <c r="G135" i="1"/>
  <c r="I134" i="1"/>
  <c r="G134" i="1"/>
  <c r="I133" i="1"/>
  <c r="G133" i="1"/>
  <c r="I132" i="1"/>
  <c r="G132" i="1"/>
  <c r="I131" i="1"/>
  <c r="G131" i="1"/>
  <c r="I130" i="1"/>
  <c r="G130" i="1"/>
  <c r="I129" i="1"/>
  <c r="G129" i="1"/>
  <c r="I128" i="1"/>
  <c r="G128" i="1"/>
  <c r="I127" i="1"/>
  <c r="G127" i="1"/>
  <c r="I126" i="1"/>
  <c r="G126" i="1"/>
  <c r="I125" i="1"/>
  <c r="G125" i="1"/>
  <c r="I124" i="1"/>
  <c r="G124" i="1"/>
  <c r="I123" i="1"/>
  <c r="G123" i="1"/>
  <c r="I122" i="1"/>
  <c r="G122" i="1"/>
  <c r="I121" i="1"/>
  <c r="G121" i="1"/>
  <c r="I120" i="1"/>
  <c r="G120" i="1"/>
  <c r="I119" i="1"/>
  <c r="G119" i="1"/>
  <c r="I118" i="1"/>
  <c r="G118" i="1"/>
  <c r="I117" i="1"/>
  <c r="G117" i="1"/>
  <c r="I116" i="1"/>
  <c r="G116" i="1"/>
  <c r="I115" i="1"/>
  <c r="G115" i="1"/>
  <c r="I114" i="1"/>
  <c r="G114" i="1"/>
  <c r="I113" i="1"/>
  <c r="G113" i="1"/>
  <c r="I112" i="1"/>
  <c r="G112" i="1"/>
  <c r="I111" i="1"/>
  <c r="G111" i="1"/>
  <c r="I110" i="1"/>
  <c r="G110" i="1"/>
  <c r="I109" i="1"/>
  <c r="G109" i="1"/>
  <c r="I108" i="1"/>
  <c r="G108" i="1"/>
  <c r="I107" i="1"/>
  <c r="G107" i="1"/>
  <c r="I106" i="1"/>
  <c r="G106" i="1"/>
  <c r="I105" i="1"/>
  <c r="G105" i="1"/>
  <c r="I104" i="1"/>
  <c r="G104" i="1"/>
  <c r="I103" i="1"/>
  <c r="G103" i="1"/>
  <c r="I102" i="1"/>
  <c r="G102" i="1"/>
  <c r="I101" i="1"/>
  <c r="G101" i="1"/>
  <c r="I100" i="1"/>
  <c r="G100" i="1"/>
  <c r="I99" i="1"/>
  <c r="G99" i="1"/>
  <c r="I98" i="1"/>
  <c r="G98" i="1"/>
  <c r="I97" i="1"/>
  <c r="G97" i="1"/>
  <c r="I96" i="1"/>
  <c r="G96" i="1"/>
  <c r="I95" i="1"/>
  <c r="G95" i="1"/>
  <c r="I94" i="1"/>
  <c r="G94" i="1"/>
  <c r="I93" i="1"/>
  <c r="G93" i="1"/>
  <c r="I92" i="1"/>
  <c r="G92" i="1"/>
  <c r="I91" i="1"/>
  <c r="G91" i="1"/>
  <c r="I90" i="1"/>
  <c r="G90" i="1"/>
  <c r="I89" i="1"/>
  <c r="G89" i="1"/>
  <c r="I88" i="1"/>
  <c r="G88" i="1"/>
  <c r="I87" i="1"/>
  <c r="G87" i="1"/>
  <c r="I86" i="1"/>
  <c r="G86" i="1"/>
  <c r="I85" i="1"/>
  <c r="G85" i="1"/>
  <c r="I84" i="1"/>
  <c r="G84" i="1"/>
  <c r="I83" i="1"/>
  <c r="G83" i="1"/>
  <c r="I82" i="1"/>
  <c r="G82" i="1"/>
  <c r="I81" i="1"/>
  <c r="G81" i="1"/>
  <c r="I80" i="1"/>
  <c r="G80" i="1"/>
  <c r="I79" i="1"/>
  <c r="G79" i="1"/>
  <c r="I78" i="1"/>
  <c r="G78" i="1"/>
  <c r="I77" i="1"/>
  <c r="G77" i="1"/>
  <c r="I76" i="1"/>
  <c r="G76" i="1"/>
  <c r="I75" i="1"/>
  <c r="G75" i="1"/>
  <c r="I74" i="1"/>
  <c r="G74" i="1"/>
  <c r="I73" i="1"/>
  <c r="G73" i="1"/>
  <c r="I72" i="1"/>
  <c r="G72" i="1"/>
  <c r="I71" i="1"/>
  <c r="G71" i="1"/>
  <c r="I70" i="1"/>
  <c r="G70" i="1"/>
  <c r="I69" i="1"/>
  <c r="G69" i="1"/>
  <c r="I68" i="1"/>
  <c r="G68" i="1"/>
  <c r="I67" i="1"/>
  <c r="G67" i="1"/>
  <c r="I66" i="1"/>
  <c r="G66" i="1"/>
  <c r="I65" i="1"/>
  <c r="G65" i="1"/>
  <c r="I64" i="1"/>
  <c r="G64" i="1"/>
  <c r="I63" i="1"/>
  <c r="G63" i="1"/>
  <c r="I62" i="1"/>
  <c r="G62" i="1"/>
  <c r="I61" i="1"/>
  <c r="G61" i="1"/>
  <c r="I60" i="1"/>
  <c r="G60" i="1"/>
  <c r="I59" i="1"/>
  <c r="G59" i="1"/>
  <c r="I58" i="1"/>
  <c r="G58" i="1"/>
  <c r="I57" i="1"/>
  <c r="G57" i="1"/>
  <c r="I56" i="1"/>
  <c r="G56" i="1"/>
  <c r="I55" i="1"/>
  <c r="G55" i="1"/>
  <c r="I54" i="1"/>
  <c r="G54" i="1"/>
  <c r="I53" i="1"/>
  <c r="G53" i="1"/>
  <c r="I52" i="1"/>
  <c r="G52" i="1"/>
  <c r="I51" i="1"/>
  <c r="G51" i="1"/>
  <c r="I50" i="1"/>
  <c r="G50" i="1"/>
  <c r="I49" i="1"/>
  <c r="G49" i="1"/>
  <c r="I48" i="1"/>
  <c r="G48" i="1"/>
  <c r="I47" i="1"/>
  <c r="G47" i="1"/>
  <c r="I46" i="1"/>
  <c r="G46" i="1"/>
  <c r="I45" i="1"/>
  <c r="G45" i="1"/>
  <c r="I44" i="1"/>
  <c r="G44" i="1"/>
  <c r="I43" i="1"/>
  <c r="G43" i="1"/>
  <c r="I42" i="1"/>
  <c r="G42" i="1"/>
  <c r="I39" i="1"/>
  <c r="G39" i="1"/>
  <c r="I38" i="1"/>
  <c r="G38" i="1"/>
  <c r="I37" i="1"/>
  <c r="G37" i="1"/>
  <c r="I36" i="1"/>
  <c r="G36" i="1"/>
  <c r="I35" i="1"/>
  <c r="G35" i="1"/>
  <c r="I34" i="1"/>
  <c r="G34" i="1"/>
  <c r="I33" i="1"/>
  <c r="G33" i="1"/>
  <c r="I32" i="1"/>
  <c r="G32" i="1"/>
  <c r="I31" i="1"/>
  <c r="G31" i="1"/>
  <c r="I30" i="1"/>
  <c r="G30" i="1"/>
  <c r="I29" i="1"/>
  <c r="G29" i="1"/>
  <c r="I28" i="1"/>
  <c r="G28" i="1"/>
  <c r="I27" i="1"/>
  <c r="G27" i="1"/>
  <c r="I26" i="1"/>
  <c r="G26" i="1"/>
  <c r="I25" i="1"/>
  <c r="G25" i="1"/>
  <c r="I24" i="1"/>
  <c r="G24" i="1"/>
  <c r="I23" i="1"/>
  <c r="G23" i="1"/>
  <c r="I22" i="1"/>
  <c r="G22" i="1"/>
  <c r="I21" i="1"/>
  <c r="G21" i="1"/>
  <c r="I18" i="1"/>
  <c r="G18" i="1"/>
  <c r="I17" i="1"/>
  <c r="G17" i="1"/>
  <c r="I16" i="1"/>
  <c r="G16" i="1"/>
  <c r="I15" i="1"/>
  <c r="G15" i="1"/>
  <c r="I14" i="1"/>
  <c r="G14" i="1"/>
  <c r="I13" i="1"/>
  <c r="G13" i="1"/>
  <c r="I12" i="1"/>
  <c r="G12" i="1"/>
  <c r="I11" i="1"/>
  <c r="G11" i="1"/>
  <c r="I10" i="1"/>
  <c r="G10" i="1"/>
  <c r="G40" i="1" l="1"/>
  <c r="G163" i="1"/>
  <c r="G19" i="1"/>
  <c r="I19" i="1"/>
  <c r="I163" i="1"/>
  <c r="G140" i="1"/>
  <c r="G176" i="1"/>
  <c r="I140" i="1"/>
  <c r="I176" i="1"/>
  <c r="I40" i="1"/>
  <c r="I479" i="1" l="1"/>
  <c r="G478" i="1"/>
  <c r="G479" i="1"/>
  <c r="G480" i="1"/>
  <c r="G481" i="1"/>
  <c r="I480" i="1"/>
  <c r="I478" i="1"/>
  <c r="I477" i="1"/>
  <c r="I481" i="1"/>
  <c r="G477" i="1"/>
  <c r="I488" i="1" l="1"/>
  <c r="G490" i="1" s="1"/>
  <c r="G488" i="1"/>
  <c r="G489" i="1" l="1"/>
  <c r="G492" i="1" s="1"/>
</calcChain>
</file>

<file path=xl/sharedStrings.xml><?xml version="1.0" encoding="utf-8"?>
<sst xmlns="http://schemas.openxmlformats.org/spreadsheetml/2006/main" count="909" uniqueCount="351">
  <si>
    <t>OBRA: NUEVO AMANECER - ETAPA 2</t>
  </si>
  <si>
    <t>Préstamo BID NºXXX/OC-UR</t>
  </si>
  <si>
    <t>PRESUPUESTO POR RUBROS ASENTAMIENTO NUEVO AMANECER - LOS REYES</t>
  </si>
  <si>
    <t>Financiación :</t>
  </si>
  <si>
    <t>INVERSIÓN DIRECTA</t>
  </si>
  <si>
    <t>Ítem</t>
  </si>
  <si>
    <t>Rubro</t>
  </si>
  <si>
    <t>UNIDAD</t>
  </si>
  <si>
    <t>METRAJE</t>
  </si>
  <si>
    <t>UNITARIO</t>
  </si>
  <si>
    <t>SUBTOTAL</t>
  </si>
  <si>
    <t>UNIT. LLSS</t>
  </si>
  <si>
    <t>SUBT. LLSS</t>
  </si>
  <si>
    <t>IMPLANTACIÓN GENERAL DE OBRA</t>
  </si>
  <si>
    <t>Limpieza del terreno (zona de obrador)</t>
  </si>
  <si>
    <t>m2</t>
  </si>
  <si>
    <t>Cerco malla galvanizada (h=2 m)</t>
  </si>
  <si>
    <t>m</t>
  </si>
  <si>
    <t>Cartel de obra (4,00x3,00 m)</t>
  </si>
  <si>
    <t>u</t>
  </si>
  <si>
    <t>Oficina de empresa constructora</t>
  </si>
  <si>
    <t>Oficina para dirección de obra (9 m2) con baño</t>
  </si>
  <si>
    <t>Instalación para el personal (comedor, vestuario y SSHH)</t>
  </si>
  <si>
    <t>global</t>
  </si>
  <si>
    <t>Instalación provisoria de obra (Sanitaria)</t>
  </si>
  <si>
    <t>Instalación provisoria de obra (Eléctrica)</t>
  </si>
  <si>
    <t>Trámites ante organismos previos al comienzo de la obra (permisos)</t>
  </si>
  <si>
    <t>SUBTOTAL 1</t>
  </si>
  <si>
    <t>VIALIDAD</t>
  </si>
  <si>
    <t>Señalización de obra</t>
  </si>
  <si>
    <t>gl</t>
  </si>
  <si>
    <t>Ayuda para adecuación de servicios públicos</t>
  </si>
  <si>
    <t>Excavación no clasificada a depósito- tierra contaminada (no incluir tasas municipales) incluir sobre recorrido</t>
  </si>
  <si>
    <t>m3</t>
  </si>
  <si>
    <t>Excavación no clasificada de préstamo</t>
  </si>
  <si>
    <t>Apertura de calle (incl. retiro de árboles)</t>
  </si>
  <si>
    <t>Sub Base granular con CBR&gt;10</t>
  </si>
  <si>
    <t>Base granular con CBR&gt;80% (con transporte - incluye veredas)</t>
  </si>
  <si>
    <t>Sustitución con piedra (h=50 cm)</t>
  </si>
  <si>
    <t>Suministro de cemento asfáltico</t>
  </si>
  <si>
    <t>ton</t>
  </si>
  <si>
    <t>Suministro de diluidos asfálticos</t>
  </si>
  <si>
    <t>Mezcla asfáltica para carpeta de rodadura</t>
  </si>
  <si>
    <t>Ejecución de riego bituminoso de imprimación</t>
  </si>
  <si>
    <t>Refuerzos de HA en tapas de cámaras</t>
  </si>
  <si>
    <t>Cordón de hormigón simple</t>
  </si>
  <si>
    <t>Cordón cuneta de hormigón armado</t>
  </si>
  <si>
    <t>Badén 0,15 x 1,00 m (incluye esquinas)</t>
  </si>
  <si>
    <t>Protección defensa canal M. Pacheco</t>
  </si>
  <si>
    <t>Base granular con CBR&gt;80% bajo veredas</t>
  </si>
  <si>
    <t>Veredas de hormigón con malla de 7 cm de espesor</t>
  </si>
  <si>
    <t>SUBTOTAL 2</t>
  </si>
  <si>
    <t>RED DE DESAGÜES PLUVIALES</t>
  </si>
  <si>
    <t>Señalización de obra y elementos de seguridad</t>
  </si>
  <si>
    <t>CANAL ABIERTO (l=467 m)</t>
  </si>
  <si>
    <t>Demolición de entradas y cabezales</t>
  </si>
  <si>
    <t>Retiro de columnas de alumbrado</t>
  </si>
  <si>
    <t>Retiro de columnas de UTE</t>
  </si>
  <si>
    <t>Retiro de árboles</t>
  </si>
  <si>
    <t>Excavación no clasificada a depósito (tierra contaminada)</t>
  </si>
  <si>
    <t>Excavación no clasificada a depósito (tierra limpia)</t>
  </si>
  <si>
    <t>Sub base de espesor 80 cm de material granular CBR&gt;=20%</t>
  </si>
  <si>
    <t>Base de espesor 25 cm de material granular CBR&gt;=40%</t>
  </si>
  <si>
    <t>Construcción de piso del canal de HA</t>
  </si>
  <si>
    <t>Muros de bloque armado</t>
  </si>
  <si>
    <t>Entradas vehiculares</t>
  </si>
  <si>
    <t>CANALES CERRADOS</t>
  </si>
  <si>
    <t>ALCANTARILLA N° 7 (l=26,8 m, 2 bocas, 1,40x1,40 m)</t>
  </si>
  <si>
    <t>Sub base de espesor 30 cm de material granular CBR&gt;=20%</t>
  </si>
  <si>
    <t>Alcantarilla 2 bocas (l=26,8 m)</t>
  </si>
  <si>
    <t>Cabezales y nervios de borde de HA</t>
  </si>
  <si>
    <t>ALCANTARILLA N° 8 (l=10 m, 2 bocas, 1,40x1,40 m)</t>
  </si>
  <si>
    <t>Alcantarilla 2 bocas (l=10 m)</t>
  </si>
  <si>
    <t>ALCANTARILLA N° 9 (l=18 m, 2 bocas, 1,50x1,40 m)</t>
  </si>
  <si>
    <t>Rotura de pavimento cruce Cno. Colman</t>
  </si>
  <si>
    <t>Alcantarilla 2 bocas (l=18 m)</t>
  </si>
  <si>
    <t>ALCANTARILLA N° 10 (l=27 m, 2 bocas, 1,50x1,30 m)</t>
  </si>
  <si>
    <t>Rotura de pavimento M. Pacheco</t>
  </si>
  <si>
    <t>Alcantarilla 2 bocas (l=27 m)</t>
  </si>
  <si>
    <t>Reposición de pavimento vial y peatonal</t>
  </si>
  <si>
    <t>ALCANTARILLA N° 11 (l= 23 m,1 boca, 1,50x1,30 m)</t>
  </si>
  <si>
    <t>Rotura de pavimento</t>
  </si>
  <si>
    <t>Alcantarilla 1 boca (l=23 m)</t>
  </si>
  <si>
    <t>ALCANTARILLA A. BONAUDI (l=13,10 m, 2 bocas, 1,50x1,00 m)</t>
  </si>
  <si>
    <t>Rotura de pavimento cruce calle A. Bonaudi</t>
  </si>
  <si>
    <t>Alcantarilla 2 bocas (l=13,10 m)</t>
  </si>
  <si>
    <t>ALCANTARILLA SAN MARTÍN (l=26,1 m, 2 bocas, 2,00x1,60 m)</t>
  </si>
  <si>
    <t>Rotura de pavimento cruce Av. San Martín y M. Pacheco</t>
  </si>
  <si>
    <t>Alcantarilla 2 bocas (l=26,10 m)</t>
  </si>
  <si>
    <t>Vinculación con alcantarilla existente</t>
  </si>
  <si>
    <t>ALCANTARILLAS DE HORMIGÓN SIMPLE</t>
  </si>
  <si>
    <t>Caño de hormigón de 400 mm sin cabezales</t>
  </si>
  <si>
    <t>Caño de hormigón de 500 mm sin cabezales</t>
  </si>
  <si>
    <t>Cabezal de alcantarilla 2x40cm</t>
  </si>
  <si>
    <t>unid</t>
  </si>
  <si>
    <t>Cabezal de alcantarilla 2x50cm</t>
  </si>
  <si>
    <t>BOCAS DE TORMENTA</t>
  </si>
  <si>
    <t>Bocas de tormenta tipo 2</t>
  </si>
  <si>
    <t>Registros</t>
  </si>
  <si>
    <t>Captaciones</t>
  </si>
  <si>
    <t>Caños de Horm. 400 mm</t>
  </si>
  <si>
    <t>Caños de Horm. 500 mm</t>
  </si>
  <si>
    <t>Caños de Horm. 600 mm</t>
  </si>
  <si>
    <t>Losa de H.A protección tapada colector por encima de 90 m de prof.</t>
  </si>
  <si>
    <t>ENTRADAS VEHICULARES</t>
  </si>
  <si>
    <t>Acceso a viviendas</t>
  </si>
  <si>
    <t>CAÑADA (Sector Nuevo Amanecer)</t>
  </si>
  <si>
    <t>Laterales en suelo-pasto</t>
  </si>
  <si>
    <t>Fondo HA a=2,00 m e=0,10 m</t>
  </si>
  <si>
    <t>Descargas de captaciones en HA</t>
  </si>
  <si>
    <t>VARIOS</t>
  </si>
  <si>
    <t>Sobreprecio por excavación en roca</t>
  </si>
  <si>
    <t>Sobreprecio por excavación con napa freática</t>
  </si>
  <si>
    <t>Desafectación de cañerías existentes</t>
  </si>
  <si>
    <t>Acondicionamiento provisorio y final de servicios públicos existentes</t>
  </si>
  <si>
    <t>SUBTOTAL 3</t>
  </si>
  <si>
    <t>RED DE SANEAMIENTO</t>
  </si>
  <si>
    <t>EXCAVACIÓN</t>
  </si>
  <si>
    <t>Excavación no clasificada (tosca)</t>
  </si>
  <si>
    <t>Sobreprecio por abatimiento de la napa freática</t>
  </si>
  <si>
    <t>COLECTORES</t>
  </si>
  <si>
    <t>Suministro en obra de tubería PVC 200</t>
  </si>
  <si>
    <t>Suministro en obra de tubería PVC 250</t>
  </si>
  <si>
    <t>Tendido de tubería PVC 200 entre 0 y 2 m</t>
  </si>
  <si>
    <t>Tendido de tubería PVC 200 entre 2 y 3 m</t>
  </si>
  <si>
    <t>Tendido de tubería PVC 200 entre 3 y 4 m</t>
  </si>
  <si>
    <t>Tendido de tubería PVC 250 entre 0 y 2 m</t>
  </si>
  <si>
    <t>Tendido de tubería PVC 250 entre 2 y 3 m</t>
  </si>
  <si>
    <t>Construcción de registros de primera categoría entre 0 y 2 m</t>
  </si>
  <si>
    <t>Construcción de registros de primera categoría entre 2 y 3 m</t>
  </si>
  <si>
    <t>Construcción de registro terminal entre 0 y 2 m</t>
  </si>
  <si>
    <t>Construcción de registro terminal entre 3 y 4 m</t>
  </si>
  <si>
    <t>Construcción de conexiones hasta cámara Nº1</t>
  </si>
  <si>
    <t>Construcción de cámaras Nº1 (60x60 cm)</t>
  </si>
  <si>
    <t>Suministro y coloc. de válvula anti-retorno 160 mm</t>
  </si>
  <si>
    <t>Losa de protección de tubería bajo cañada</t>
  </si>
  <si>
    <t>SUBTOTAL 4</t>
  </si>
  <si>
    <t>RED DE AGUA POTABLE</t>
  </si>
  <si>
    <t>Suministro de tubería de alta presión PEAD fi 75</t>
  </si>
  <si>
    <t>Suministro de tubería de alta presión PEAD fi 110</t>
  </si>
  <si>
    <t>Suministro de tubería de alta presión PEAD fi 160</t>
  </si>
  <si>
    <t>Tendido de tubería d = 75 mm</t>
  </si>
  <si>
    <t>Tendido de tubería d =110 mm</t>
  </si>
  <si>
    <t>Tendido de tubería d =160 mm</t>
  </si>
  <si>
    <t>Suministro de hidrantes</t>
  </si>
  <si>
    <t>Cámara tipo 2</t>
  </si>
  <si>
    <t>Construcción de conexiones domiciliarias</t>
  </si>
  <si>
    <t>Suministro e instalación de nichos</t>
  </si>
  <si>
    <t>SUBTOTAL 5</t>
  </si>
  <si>
    <t>RED DE ALUMBRADO PÚBLICO</t>
  </si>
  <si>
    <t>Suministro de columna de hormigón C/150/7</t>
  </si>
  <si>
    <t>Suministro de columna de hormigón C/300/7</t>
  </si>
  <si>
    <t>Suministro y colocación de brazos metálicos de soporte de luminarias</t>
  </si>
  <si>
    <t>Colocación de columna de hormigón 7 m</t>
  </si>
  <si>
    <t>Suministro de conductor preensamblado 3x16+54 6 mm2 AI</t>
  </si>
  <si>
    <t>Tendido aéreo de conductor preensamblado 3x16+54,6 mm2 Al</t>
  </si>
  <si>
    <t>Suministro de retenciones</t>
  </si>
  <si>
    <t>Suministro de suspensiones</t>
  </si>
  <si>
    <t>Colocación de conjunto de suspensión/retención</t>
  </si>
  <si>
    <t>Tablero y elementos de protección</t>
  </si>
  <si>
    <t>Retiro columnas existentes</t>
  </si>
  <si>
    <t>Suministro luminarias tipo A vial</t>
  </si>
  <si>
    <t>Colocación luminarias</t>
  </si>
  <si>
    <t>SUBTOTAL 6</t>
  </si>
  <si>
    <t>EQUIPAMIENTO URBANO Y PARQUIZADO</t>
  </si>
  <si>
    <t>Plaza sobre calle nueva NA-1</t>
  </si>
  <si>
    <t>Base de tosca compactada 10 cm</t>
  </si>
  <si>
    <t>Hormigón estampado 7 cm</t>
  </si>
  <si>
    <t>Contrapiso HA bajo monolítico lavado</t>
  </si>
  <si>
    <t>Monolítico lavado</t>
  </si>
  <si>
    <t>Acceso vehicular</t>
  </si>
  <si>
    <t>Relleno tierra negra esp.10 cm (para semilla césped)</t>
  </si>
  <si>
    <t>Césped sembrado</t>
  </si>
  <si>
    <t>Banco de hormigón ciclópeo</t>
  </si>
  <si>
    <t>Papeleras</t>
  </si>
  <si>
    <t>Árboles plantados y regados (porte mínimo 3,00 m)</t>
  </si>
  <si>
    <t>Abastecimiento de canilla de OSE (incl. nicho de medidor)</t>
  </si>
  <si>
    <t>Parquizado barrial</t>
  </si>
  <si>
    <t>SUBTOTAL 7</t>
  </si>
  <si>
    <t>DEMOLICIONES</t>
  </si>
  <si>
    <t>Demolición de viviendas</t>
  </si>
  <si>
    <t>SUBTOTAL 8</t>
  </si>
  <si>
    <t>CANASTAS</t>
  </si>
  <si>
    <t>CANASTA DE MATERIALES PARA SERVICIOS HIGIÉNICOS</t>
  </si>
  <si>
    <t>ITEM</t>
  </si>
  <si>
    <t>RUBRO</t>
  </si>
  <si>
    <t xml:space="preserve">UNIDAD </t>
  </si>
  <si>
    <t>Cemento portland 25 kilos</t>
  </si>
  <si>
    <t>bolsa 25kg</t>
  </si>
  <si>
    <t>Arena gruesa</t>
  </si>
  <si>
    <t>Arena fina</t>
  </si>
  <si>
    <t>Pedregullo</t>
  </si>
  <si>
    <t>Mezcla gruesa</t>
  </si>
  <si>
    <t>Hidrófugo</t>
  </si>
  <si>
    <t>l</t>
  </si>
  <si>
    <t>Madera encofrado</t>
  </si>
  <si>
    <t>un</t>
  </si>
  <si>
    <t>Hierros Ø 6 L = 6m</t>
  </si>
  <si>
    <t>Hierros Ø 8 L = 6m</t>
  </si>
  <si>
    <t>Hierros Ø 10 L = 6m</t>
  </si>
  <si>
    <t>Alambre</t>
  </si>
  <si>
    <t>kg</t>
  </si>
  <si>
    <t>Clavos 2,5"</t>
  </si>
  <si>
    <t>Clavos 1,5"</t>
  </si>
  <si>
    <t>Bloques de hormigón vibrado 12 x 19 x 39</t>
  </si>
  <si>
    <t>Bloque U de hormigón vibrado 12 x 19 x 39</t>
  </si>
  <si>
    <t>Bindafix</t>
  </si>
  <si>
    <t xml:space="preserve"> 25kg</t>
  </si>
  <si>
    <t>Pastina</t>
  </si>
  <si>
    <t>Baldosas paredes</t>
  </si>
  <si>
    <t>Baldosa cerámica piso</t>
  </si>
  <si>
    <t>Caño PVC 110</t>
  </si>
  <si>
    <t>ml</t>
  </si>
  <si>
    <t>Caño PVC 63</t>
  </si>
  <si>
    <t>Caño PVC 40</t>
  </si>
  <si>
    <t>Caja rejilla ducha en PVC</t>
  </si>
  <si>
    <t>Caja sifonada grande PVC; abierta, salida 63</t>
  </si>
  <si>
    <t>Reducción Ø 50-40 mm</t>
  </si>
  <si>
    <t>Codos ǿ 40 mm</t>
  </si>
  <si>
    <t>Codos ǿ 110 mm, PVC salida inodoro</t>
  </si>
  <si>
    <t>Codos ǿ 110 mm, PVC</t>
  </si>
  <si>
    <t>Ramal y  ǿ 110 a 63 mm</t>
  </si>
  <si>
    <t>Pegamento para PVC</t>
  </si>
  <si>
    <t>Sombrerete ǿ 110</t>
  </si>
  <si>
    <t>Caño termofusión aprobado Pn 20 L 4mts</t>
  </si>
  <si>
    <t>Codo recto termofusión 20mm</t>
  </si>
  <si>
    <t>Codo con inserto macho termofusión 20mm</t>
  </si>
  <si>
    <t>Codo con inserto hembra termofusión 20mm</t>
  </si>
  <si>
    <t>T termofusión 20mm</t>
  </si>
  <si>
    <t>T con inserto termofusión 20mm</t>
  </si>
  <si>
    <t>Cupla termofusión 20mm</t>
  </si>
  <si>
    <t>Cupla con inserto termofusión 20mm</t>
  </si>
  <si>
    <t>Llave De Paso Embutir Termofusión Homologada 20 Mm</t>
  </si>
  <si>
    <t>Desvío termofusión 20mm HH</t>
  </si>
  <si>
    <t>Puente Unión / Codo Doble Termofusión 20 Mm - Largo 15 Cm</t>
  </si>
  <si>
    <t>Puente Unión / Codo Doble Termofusión 20 Mm - Largo 20 Cm</t>
  </si>
  <si>
    <t>Teflón</t>
  </si>
  <si>
    <t>Espiga Macho Rebose de 1/2" Plastiducto a 20mm</t>
  </si>
  <si>
    <t>Cámara de inspección prefabricada</t>
  </si>
  <si>
    <t>Marco de hormigón con tapa y contratapa 60 x 60 cm</t>
  </si>
  <si>
    <t>Ladrillo de campo</t>
  </si>
  <si>
    <t>Inodoro común</t>
  </si>
  <si>
    <t>Lavatorio con pie</t>
  </si>
  <si>
    <t>Accesorios: 1 percha, 1 portarrollos, 1 jabonera con agarradera</t>
  </si>
  <si>
    <t>Cisterna exterior en PVC con caño bajada</t>
  </si>
  <si>
    <t>Juego de grifería (lavatorio y ducha)</t>
  </si>
  <si>
    <t>Válvula esférica Ø 13</t>
  </si>
  <si>
    <t>Sifón para lavatorio</t>
  </si>
  <si>
    <t>Colilla HH de 0,4</t>
  </si>
  <si>
    <t>Puerta 0,75 x 2,05 m interior de madera tipo bastidor</t>
  </si>
  <si>
    <t>Ventana aluminio 0,40 x 0,60 m corrediza</t>
  </si>
  <si>
    <t>Pintura pared</t>
  </si>
  <si>
    <t>Pintura aberturas  esmalte</t>
  </si>
  <si>
    <t>Pintura exterior impermeabilizante</t>
  </si>
  <si>
    <t>Tirante pino CCA 4x3" L = 3,30m cepillado</t>
  </si>
  <si>
    <t>Tirante pino CCA 4x3" L = 4,50m cepillado</t>
  </si>
  <si>
    <t>Tirante pino CCA 6x3" L = 3,30m cepillado</t>
  </si>
  <si>
    <t>Tirante pino CCA 6x3" L = 4,50m cepillado</t>
  </si>
  <si>
    <t>Caño tubular rectangular 40x80x2,8mm x 6m</t>
  </si>
  <si>
    <t>Tirantillos de madera 2"x1"</t>
  </si>
  <si>
    <t>Cajas de PVC eléctrica</t>
  </si>
  <si>
    <t>Caño corrugado</t>
  </si>
  <si>
    <t>Cable 1 x 1 + tierra</t>
  </si>
  <si>
    <t>Interruptor mono c/plaqueta</t>
  </si>
  <si>
    <t>Tomacorriente c/interruptor mono</t>
  </si>
  <si>
    <t>Tomacorriente con plaqueta</t>
  </si>
  <si>
    <t>Caja brazo + portalámparas.</t>
  </si>
  <si>
    <t>Llave térmica</t>
  </si>
  <si>
    <t>Espuma de poliuretano Expansible 750ml (con aplicador)</t>
  </si>
  <si>
    <t>Sellador tipo sikaflex 1a</t>
  </si>
  <si>
    <t>Membrana asf. Fría autoadhesiva 20cms rollo 10mts</t>
  </si>
  <si>
    <t>TOTAL - CANASTA DE MATERIALES PARA SERVICIOS HIGIÉNICOS</t>
  </si>
  <si>
    <t>CANASTA DE MATERIALES PARA MEJORA DE SERVICIOS HIGIÉNICOS</t>
  </si>
  <si>
    <t>TOTAL CANASTAS DE MEJORA DE SERVICIOS HIGIÉNICOS</t>
  </si>
  <si>
    <t>CANASTA MEJORAMIENTO DE COCINA</t>
  </si>
  <si>
    <t>Mesada Pileta y Cocina  (incluye inst. sanitaria PVC 50mm y grifería) - granito1.60x 0.55m</t>
  </si>
  <si>
    <t>Ladrillo para murete apoyo mesada</t>
  </si>
  <si>
    <t>TOTAL CANASTAS DE MEJORAMIENTO DE COCINAS</t>
  </si>
  <si>
    <t>CANASTA DE MATERIALES PARA CONEXIÓN CÁMARA 1</t>
  </si>
  <si>
    <t>Interceptor de grasa habilitado</t>
  </si>
  <si>
    <t>Caja sifonada PVC abierta</t>
  </si>
  <si>
    <t>Ramal Y 110/110</t>
  </si>
  <si>
    <t>Codo 110 recto</t>
  </si>
  <si>
    <t>Abrazadera para caño 110mm</t>
  </si>
  <si>
    <t>Caño PVC 50</t>
  </si>
  <si>
    <t>Codo 40 recto</t>
  </si>
  <si>
    <t>codo 50 recto</t>
  </si>
  <si>
    <t>Codo 50 45°</t>
  </si>
  <si>
    <t>Codo 40 45º</t>
  </si>
  <si>
    <t>Te PVC 50</t>
  </si>
  <si>
    <t>Sombrerete PVC 100mm</t>
  </si>
  <si>
    <t>Fondo Cámara Prefabricada 60 x 60 cm</t>
  </si>
  <si>
    <t>Cubo 60x60 prefabricada</t>
  </si>
  <si>
    <t>Ladrillos cámara</t>
  </si>
  <si>
    <t>Pileta de patio de hormigón con tapa 20 x 20 cm</t>
  </si>
  <si>
    <t>BDT</t>
  </si>
  <si>
    <t>Pegamento para PVC (lata)</t>
  </si>
  <si>
    <t>Cemento portland</t>
  </si>
  <si>
    <t>bolsas</t>
  </si>
  <si>
    <t>Sikaflex</t>
  </si>
  <si>
    <t>Espuma de Poliuretano</t>
  </si>
  <si>
    <t>Arena terciada</t>
  </si>
  <si>
    <t>Balasto</t>
  </si>
  <si>
    <t>Cámara prefabricada PVC 60x60cm x 1,0m</t>
  </si>
  <si>
    <t>TOTAL CANASTAS DE CONEXIONES A CÁMARA 1</t>
  </si>
  <si>
    <t>MATERIALES PARA MEJORAS VARIAS</t>
  </si>
  <si>
    <t>Portland</t>
  </si>
  <si>
    <t>Alambres</t>
  </si>
  <si>
    <t>malla electrosoldada</t>
  </si>
  <si>
    <t>hierro Ø 6 =6ml</t>
  </si>
  <si>
    <t>unid.</t>
  </si>
  <si>
    <t>hierro Ø 8 =6ml</t>
  </si>
  <si>
    <t>viga metálica de 10</t>
  </si>
  <si>
    <t>viga metálica de 15</t>
  </si>
  <si>
    <t>mezcla</t>
  </si>
  <si>
    <t>Chapa tipo sinusoidal (0,7m ancho útil cal 24)</t>
  </si>
  <si>
    <t>aberturas de aluminio A1</t>
  </si>
  <si>
    <t>puertas interiores C2</t>
  </si>
  <si>
    <t>Caño corrugado 25mm</t>
  </si>
  <si>
    <t>Tomacorriente c/interruptor mono c/plaqueta</t>
  </si>
  <si>
    <t>Llave térmica 10a</t>
  </si>
  <si>
    <t>Llave térmica 16a</t>
  </si>
  <si>
    <t>Llave térmica 25a</t>
  </si>
  <si>
    <t>Protector maderas interior 1lt</t>
  </si>
  <si>
    <t>Clavo zinc para techo c/ arandela de goma</t>
  </si>
  <si>
    <t>TOTAL CANASTAS MEJORAS VARIAS</t>
  </si>
  <si>
    <t>SUBTOTAL 9</t>
  </si>
  <si>
    <t>COSTOS INDIRECTOS</t>
  </si>
  <si>
    <t>Jefatura de Obra</t>
  </si>
  <si>
    <t>mes</t>
  </si>
  <si>
    <t>Ingeniero Agrimensor o Topógrafo</t>
  </si>
  <si>
    <t>Capataz general de obra</t>
  </si>
  <si>
    <t>Replanteo general de obra</t>
  </si>
  <si>
    <t>Carga y descarga de materiales</t>
  </si>
  <si>
    <t>js</t>
  </si>
  <si>
    <t>Fletes</t>
  </si>
  <si>
    <t>viaje (10m3)</t>
  </si>
  <si>
    <t>Sereno de obra</t>
  </si>
  <si>
    <t>Personal de seguridad para la ejecución de las obras</t>
  </si>
  <si>
    <t>Traslado de equipos</t>
  </si>
  <si>
    <t>Consumos agua potable</t>
  </si>
  <si>
    <t>Consumos energía eléctrica</t>
  </si>
  <si>
    <t>Planos conforme a obra</t>
  </si>
  <si>
    <t>Realojos transitorios_ Alquiler+ consumos</t>
  </si>
  <si>
    <t>Costos oficina (sede)</t>
  </si>
  <si>
    <t>SUBTOTAL 10</t>
  </si>
  <si>
    <t>INVERSIÓN SECTOR LOS REYES - Infraestructuras</t>
  </si>
  <si>
    <t>SUBTOTAL INVERSIÓN DIRECTA</t>
  </si>
  <si>
    <t>IVA</t>
  </si>
  <si>
    <t>LEYES SOCIALES</t>
  </si>
  <si>
    <t>TOTAL INVERSIÓN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</si>
</sst>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\ ;\-#,##0.00\ ;&quot; -&quot;#\ ;@\ "/>
    <numFmt numFmtId="165" formatCode="0.000"/>
    <numFmt numFmtId="166" formatCode="0.0"/>
    <numFmt numFmtId="167" formatCode="#,##0\ ;\-#,##0\ ;&quot; -&quot;#\ ;@\ "/>
    <numFmt numFmtId="168" formatCode="#,##0.00&quot; &quot;;&quot;-&quot;#,##0.00&quot; &quot;;&quot;-&quot;#&quot; &quot;;@&quot; &quot;"/>
    <numFmt numFmtId="169" formatCode="[$-C0A]#,##0"/>
  </numFmts>
  <fonts count="25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b/>
      <sz val="18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2"/>
      <color rgb="FFFFFFFF"/>
      <name val="Arial"/>
      <family val="2"/>
    </font>
    <font>
      <sz val="10"/>
      <color theme="1"/>
      <name val="Arial"/>
      <family val="2"/>
      <scheme val="minor"/>
    </font>
    <font>
      <b/>
      <sz val="16"/>
      <color rgb="FFFFFFFF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  <scheme val="minor"/>
    </font>
    <font>
      <sz val="11"/>
      <color theme="1"/>
      <name val="Calibri1"/>
    </font>
    <font>
      <b/>
      <sz val="12"/>
      <color rgb="FFF2F2F2"/>
      <name val="Arial11"/>
    </font>
    <font>
      <b/>
      <sz val="12"/>
      <color theme="1"/>
      <name val="Arial11"/>
    </font>
    <font>
      <sz val="11"/>
      <color theme="1"/>
      <name val="Calibri"/>
      <family val="2"/>
    </font>
    <font>
      <b/>
      <sz val="11"/>
      <color theme="1"/>
      <name val="Arial11"/>
    </font>
    <font>
      <b/>
      <sz val="12"/>
      <color rgb="FFF2F2F2"/>
      <name val="Arial"/>
      <family val="2"/>
    </font>
    <font>
      <sz val="10"/>
      <color rgb="FF00000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000000"/>
        <bgColor rgb="FF000000"/>
      </patternFill>
    </fill>
    <fill>
      <patternFill patternType="solid">
        <fgColor rgb="FF666699"/>
        <bgColor rgb="FF666699"/>
      </patternFill>
    </fill>
    <fill>
      <patternFill patternType="solid">
        <fgColor rgb="FFD8D8D8"/>
        <bgColor rgb="FFD8D8D8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D9D9"/>
        <bgColor rgb="FFD9D9D9"/>
      </patternFill>
    </fill>
  </fills>
  <borders count="54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medium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D8D8D8"/>
      </top>
      <bottom style="thin">
        <color rgb="FFD8D8D8"/>
      </bottom>
      <diagonal/>
    </border>
    <border>
      <left/>
      <right/>
      <top style="thin">
        <color rgb="FFD8D8D8"/>
      </top>
      <bottom style="thin">
        <color rgb="FFD8D8D8"/>
      </bottom>
      <diagonal/>
    </border>
    <border>
      <left/>
      <right style="medium">
        <color rgb="FF000000"/>
      </right>
      <top style="thin">
        <color rgb="FFD8D8D8"/>
      </top>
      <bottom style="thin">
        <color rgb="FFD8D8D8"/>
      </bottom>
      <diagonal/>
    </border>
    <border>
      <left style="medium">
        <color rgb="FF000000"/>
      </left>
      <right/>
      <top style="thin">
        <color rgb="FFD8D8D8"/>
      </top>
      <bottom/>
      <diagonal/>
    </border>
    <border>
      <left/>
      <right/>
      <top style="thin">
        <color rgb="FFD8D8D8"/>
      </top>
      <bottom/>
      <diagonal/>
    </border>
    <border>
      <left style="medium">
        <color rgb="FF000000"/>
      </left>
      <right/>
      <top style="thin">
        <color rgb="FFD8D8D8"/>
      </top>
      <bottom style="medium">
        <color rgb="FF000000"/>
      </bottom>
      <diagonal/>
    </border>
    <border>
      <left/>
      <right/>
      <top style="thin">
        <color rgb="FFD8D8D8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D8D8D8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uble">
        <color rgb="FF000000"/>
      </top>
      <bottom style="thin">
        <color rgb="FF000000"/>
      </bottom>
      <diagonal/>
    </border>
    <border>
      <left/>
      <right style="medium">
        <color indexed="64"/>
      </right>
      <top style="double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0">
    <xf numFmtId="0" fontId="0" fillId="0" borderId="0"/>
    <xf numFmtId="0" fontId="15" fillId="0" borderId="12"/>
    <xf numFmtId="0" fontId="1" fillId="0" borderId="12"/>
    <xf numFmtId="0" fontId="16" fillId="0" borderId="12"/>
    <xf numFmtId="0" fontId="18" fillId="0" borderId="12"/>
    <xf numFmtId="0" fontId="14" fillId="0" borderId="12"/>
    <xf numFmtId="168" fontId="21" fillId="0" borderId="12"/>
    <xf numFmtId="0" fontId="18" fillId="0" borderId="12"/>
    <xf numFmtId="0" fontId="17" fillId="0" borderId="12"/>
    <xf numFmtId="9" fontId="24" fillId="0" borderId="0" applyFont="0" applyFill="0" applyBorder="0" applyAlignment="0" applyProtection="0"/>
  </cellStyleXfs>
  <cellXfs count="156">
    <xf numFmtId="0" fontId="0" fillId="0" borderId="0" xfId="0"/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 applyAlignment="1">
      <alignment horizontal="center"/>
    </xf>
    <xf numFmtId="3" fontId="5" fillId="0" borderId="8" xfId="0" applyNumberFormat="1" applyFont="1" applyBorder="1" applyAlignment="1">
      <alignment horizontal="right"/>
    </xf>
    <xf numFmtId="0" fontId="5" fillId="0" borderId="8" xfId="0" applyFont="1" applyBorder="1"/>
    <xf numFmtId="0" fontId="10" fillId="4" borderId="10" xfId="0" applyFont="1" applyFill="1" applyBorder="1" applyAlignment="1">
      <alignment horizontal="right" wrapText="1"/>
    </xf>
    <xf numFmtId="0" fontId="5" fillId="4" borderId="10" xfId="0" applyFont="1" applyFill="1" applyBorder="1"/>
    <xf numFmtId="3" fontId="10" fillId="4" borderId="10" xfId="0" applyNumberFormat="1" applyFont="1" applyFill="1" applyBorder="1" applyAlignment="1">
      <alignment horizontal="right"/>
    </xf>
    <xf numFmtId="3" fontId="5" fillId="4" borderId="10" xfId="0" applyNumberFormat="1" applyFont="1" applyFill="1" applyBorder="1"/>
    <xf numFmtId="0" fontId="10" fillId="3" borderId="12" xfId="0" applyFont="1" applyFill="1" applyBorder="1" applyAlignment="1">
      <alignment wrapText="1"/>
    </xf>
    <xf numFmtId="0" fontId="5" fillId="3" borderId="12" xfId="0" applyFont="1" applyFill="1" applyBorder="1"/>
    <xf numFmtId="4" fontId="5" fillId="0" borderId="8" xfId="0" applyNumberFormat="1" applyFont="1" applyBorder="1"/>
    <xf numFmtId="3" fontId="5" fillId="0" borderId="8" xfId="0" applyNumberFormat="1" applyFont="1" applyBorder="1"/>
    <xf numFmtId="0" fontId="5" fillId="4" borderId="14" xfId="0" applyFont="1" applyFill="1" applyBorder="1"/>
    <xf numFmtId="0" fontId="10" fillId="4" borderId="15" xfId="0" applyFont="1" applyFill="1" applyBorder="1" applyAlignment="1">
      <alignment horizontal="right" wrapText="1"/>
    </xf>
    <xf numFmtId="0" fontId="5" fillId="4" borderId="15" xfId="0" applyFont="1" applyFill="1" applyBorder="1"/>
    <xf numFmtId="3" fontId="10" fillId="4" borderId="15" xfId="0" applyNumberFormat="1" applyFont="1" applyFill="1" applyBorder="1" applyAlignment="1">
      <alignment horizontal="right"/>
    </xf>
    <xf numFmtId="3" fontId="5" fillId="4" borderId="15" xfId="0" applyNumberFormat="1" applyFont="1" applyFill="1" applyBorder="1"/>
    <xf numFmtId="3" fontId="10" fillId="4" borderId="16" xfId="0" applyNumberFormat="1" applyFont="1" applyFill="1" applyBorder="1" applyAlignment="1">
      <alignment horizontal="right"/>
    </xf>
    <xf numFmtId="0" fontId="10" fillId="3" borderId="8" xfId="0" applyFont="1" applyFill="1" applyBorder="1" applyAlignment="1">
      <alignment wrapText="1"/>
    </xf>
    <xf numFmtId="0" fontId="5" fillId="3" borderId="8" xfId="0" applyFont="1" applyFill="1" applyBorder="1"/>
    <xf numFmtId="0" fontId="9" fillId="0" borderId="8" xfId="0" applyFont="1" applyBorder="1"/>
    <xf numFmtId="0" fontId="10" fillId="4" borderId="8" xfId="0" applyFont="1" applyFill="1" applyBorder="1" applyAlignment="1">
      <alignment horizontal="right" wrapText="1"/>
    </xf>
    <xf numFmtId="0" fontId="5" fillId="4" borderId="8" xfId="0" applyFont="1" applyFill="1" applyBorder="1"/>
    <xf numFmtId="3" fontId="10" fillId="4" borderId="8" xfId="0" applyNumberFormat="1" applyFont="1" applyFill="1" applyBorder="1" applyAlignment="1">
      <alignment horizontal="right"/>
    </xf>
    <xf numFmtId="3" fontId="5" fillId="4" borderId="8" xfId="0" applyNumberFormat="1" applyFont="1" applyFill="1" applyBorder="1"/>
    <xf numFmtId="166" fontId="5" fillId="0" borderId="8" xfId="0" applyNumberFormat="1" applyFont="1" applyBorder="1" applyAlignment="1">
      <alignment horizontal="center"/>
    </xf>
    <xf numFmtId="165" fontId="5" fillId="0" borderId="0" xfId="0" applyNumberFormat="1" applyFont="1"/>
    <xf numFmtId="0" fontId="5" fillId="0" borderId="0" xfId="0" applyFont="1"/>
    <xf numFmtId="3" fontId="5" fillId="0" borderId="0" xfId="0" applyNumberFormat="1" applyFont="1"/>
    <xf numFmtId="0" fontId="12" fillId="4" borderId="11" xfId="0" applyFont="1" applyFill="1" applyBorder="1"/>
    <xf numFmtId="0" fontId="5" fillId="4" borderId="19" xfId="0" applyFont="1" applyFill="1" applyBorder="1"/>
    <xf numFmtId="0" fontId="7" fillId="0" borderId="20" xfId="0" applyFont="1" applyBorder="1" applyAlignment="1">
      <alignment horizontal="center"/>
    </xf>
    <xf numFmtId="164" fontId="7" fillId="0" borderId="21" xfId="0" applyNumberFormat="1" applyFont="1" applyBorder="1" applyAlignment="1">
      <alignment horizontal="center" wrapText="1"/>
    </xf>
    <xf numFmtId="164" fontId="5" fillId="0" borderId="22" xfId="0" applyNumberFormat="1" applyFont="1" applyBorder="1"/>
    <xf numFmtId="164" fontId="8" fillId="0" borderId="23" xfId="0" applyNumberFormat="1" applyFont="1" applyBorder="1" applyAlignment="1">
      <alignment horizontal="center"/>
    </xf>
    <xf numFmtId="164" fontId="5" fillId="0" borderId="23" xfId="0" applyNumberFormat="1" applyFont="1" applyBorder="1"/>
    <xf numFmtId="164" fontId="8" fillId="0" borderId="24" xfId="0" applyNumberFormat="1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26" xfId="0" applyFont="1" applyBorder="1" applyAlignment="1">
      <alignment wrapText="1"/>
    </xf>
    <xf numFmtId="4" fontId="5" fillId="0" borderId="26" xfId="0" applyNumberFormat="1" applyFont="1" applyBorder="1"/>
    <xf numFmtId="0" fontId="5" fillId="0" borderId="26" xfId="0" applyFont="1" applyBorder="1"/>
    <xf numFmtId="3" fontId="7" fillId="0" borderId="26" xfId="0" applyNumberFormat="1" applyFont="1" applyBorder="1" applyAlignment="1">
      <alignment horizontal="right" wrapText="1"/>
    </xf>
    <xf numFmtId="3" fontId="7" fillId="0" borderId="27" xfId="0" applyNumberFormat="1" applyFont="1" applyBorder="1" applyAlignment="1">
      <alignment horizontal="right" wrapText="1"/>
    </xf>
    <xf numFmtId="0" fontId="5" fillId="0" borderId="25" xfId="0" applyFont="1" applyBorder="1"/>
    <xf numFmtId="3" fontId="7" fillId="5" borderId="8" xfId="0" applyNumberFormat="1" applyFont="1" applyFill="1" applyBorder="1" applyAlignment="1">
      <alignment horizontal="right"/>
    </xf>
    <xf numFmtId="3" fontId="7" fillId="5" borderId="9" xfId="0" applyNumberFormat="1" applyFont="1" applyFill="1" applyBorder="1" applyAlignment="1">
      <alignment horizontal="right"/>
    </xf>
    <xf numFmtId="0" fontId="5" fillId="0" borderId="28" xfId="0" applyFont="1" applyBorder="1"/>
    <xf numFmtId="0" fontId="5" fillId="0" borderId="29" xfId="0" applyFont="1" applyBorder="1"/>
    <xf numFmtId="4" fontId="5" fillId="0" borderId="29" xfId="0" applyNumberFormat="1" applyFont="1" applyBorder="1"/>
    <xf numFmtId="167" fontId="11" fillId="0" borderId="0" xfId="0" applyNumberFormat="1" applyFont="1"/>
    <xf numFmtId="3" fontId="0" fillId="0" borderId="0" xfId="0" applyNumberFormat="1"/>
    <xf numFmtId="0" fontId="5" fillId="0" borderId="34" xfId="0" applyFont="1" applyBorder="1"/>
    <xf numFmtId="0" fontId="5" fillId="0" borderId="13" xfId="0" applyFont="1" applyBorder="1"/>
    <xf numFmtId="0" fontId="0" fillId="0" borderId="12" xfId="0" applyBorder="1"/>
    <xf numFmtId="0" fontId="19" fillId="2" borderId="35" xfId="4" applyFont="1" applyFill="1" applyBorder="1" applyAlignment="1">
      <alignment vertical="center" wrapText="1"/>
    </xf>
    <xf numFmtId="0" fontId="20" fillId="2" borderId="35" xfId="4" applyFont="1" applyFill="1" applyBorder="1" applyAlignment="1">
      <alignment vertical="center" wrapText="1"/>
    </xf>
    <xf numFmtId="0" fontId="20" fillId="2" borderId="35" xfId="4" applyFont="1" applyFill="1" applyBorder="1" applyAlignment="1">
      <alignment horizontal="center" vertical="center" wrapText="1"/>
    </xf>
    <xf numFmtId="168" fontId="20" fillId="7" borderId="8" xfId="6" applyFont="1" applyFill="1" applyBorder="1" applyAlignment="1">
      <alignment horizontal="center" vertical="center"/>
    </xf>
    <xf numFmtId="168" fontId="22" fillId="7" borderId="8" xfId="6" applyFont="1" applyFill="1" applyBorder="1" applyAlignment="1">
      <alignment horizontal="center" vertical="center"/>
    </xf>
    <xf numFmtId="169" fontId="20" fillId="7" borderId="8" xfId="6" applyNumberFormat="1" applyFont="1" applyFill="1" applyBorder="1" applyAlignment="1">
      <alignment horizontal="center" vertical="center"/>
    </xf>
    <xf numFmtId="169" fontId="20" fillId="7" borderId="17" xfId="6" applyNumberFormat="1" applyFont="1" applyFill="1" applyBorder="1" applyAlignment="1">
      <alignment horizontal="center" vertical="center"/>
    </xf>
    <xf numFmtId="0" fontId="20" fillId="0" borderId="8" xfId="4" applyFont="1" applyBorder="1" applyAlignment="1">
      <alignment horizontal="left" vertical="center" wrapText="1"/>
    </xf>
    <xf numFmtId="0" fontId="20" fillId="0" borderId="18" xfId="4" applyFont="1" applyBorder="1" applyAlignment="1">
      <alignment horizontal="center" vertical="center"/>
    </xf>
    <xf numFmtId="4" fontId="20" fillId="0" borderId="18" xfId="4" applyNumberFormat="1" applyFont="1" applyBorder="1" applyAlignment="1">
      <alignment horizontal="center" vertical="center"/>
    </xf>
    <xf numFmtId="4" fontId="20" fillId="0" borderId="18" xfId="4" applyNumberFormat="1" applyFont="1" applyBorder="1" applyAlignment="1">
      <alignment vertical="center"/>
    </xf>
    <xf numFmtId="0" fontId="17" fillId="0" borderId="12" xfId="8"/>
    <xf numFmtId="0" fontId="13" fillId="6" borderId="8" xfId="8" applyFont="1" applyFill="1" applyBorder="1" applyAlignment="1">
      <alignment horizontal="left"/>
    </xf>
    <xf numFmtId="0" fontId="13" fillId="6" borderId="18" xfId="8" applyFont="1" applyFill="1" applyBorder="1" applyAlignment="1">
      <alignment horizontal="center"/>
    </xf>
    <xf numFmtId="4" fontId="13" fillId="6" borderId="18" xfId="8" applyNumberFormat="1" applyFont="1" applyFill="1" applyBorder="1" applyAlignment="1">
      <alignment horizontal="right"/>
    </xf>
    <xf numFmtId="0" fontId="13" fillId="0" borderId="18" xfId="8" applyFont="1" applyBorder="1" applyAlignment="1">
      <alignment horizontal="center"/>
    </xf>
    <xf numFmtId="0" fontId="23" fillId="2" borderId="35" xfId="8" applyFont="1" applyFill="1" applyBorder="1"/>
    <xf numFmtId="0" fontId="13" fillId="2" borderId="35" xfId="8" applyFont="1" applyFill="1" applyBorder="1"/>
    <xf numFmtId="0" fontId="13" fillId="2" borderId="35" xfId="8" applyFont="1" applyFill="1" applyBorder="1" applyAlignment="1">
      <alignment horizontal="center"/>
    </xf>
    <xf numFmtId="0" fontId="13" fillId="0" borderId="8" xfId="8" applyFont="1" applyBorder="1" applyAlignment="1">
      <alignment horizontal="left"/>
    </xf>
    <xf numFmtId="4" fontId="13" fillId="0" borderId="18" xfId="8" applyNumberFormat="1" applyFont="1" applyBorder="1" applyAlignment="1">
      <alignment horizontal="right"/>
    </xf>
    <xf numFmtId="0" fontId="5" fillId="0" borderId="8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7" fillId="0" borderId="8" xfId="0" applyFont="1" applyBorder="1" applyAlignment="1">
      <alignment wrapText="1"/>
    </xf>
    <xf numFmtId="0" fontId="5" fillId="0" borderId="8" xfId="0" applyFont="1" applyBorder="1" applyAlignment="1">
      <alignment horizontal="center" wrapText="1"/>
    </xf>
    <xf numFmtId="4" fontId="5" fillId="0" borderId="12" xfId="0" applyNumberFormat="1" applyFont="1" applyBorder="1" applyAlignment="1">
      <alignment horizontal="center"/>
    </xf>
    <xf numFmtId="0" fontId="13" fillId="0" borderId="12" xfId="8" applyFont="1" applyAlignment="1">
      <alignment horizontal="center"/>
    </xf>
    <xf numFmtId="4" fontId="20" fillId="0" borderId="12" xfId="4" applyNumberFormat="1" applyFont="1" applyAlignment="1">
      <alignment horizontal="center" vertical="center"/>
    </xf>
    <xf numFmtId="0" fontId="20" fillId="0" borderId="12" xfId="4" applyFont="1" applyAlignment="1">
      <alignment horizontal="center" vertical="center" wrapText="1"/>
    </xf>
    <xf numFmtId="10" fontId="0" fillId="0" borderId="0" xfId="9" applyNumberFormat="1" applyFont="1"/>
    <xf numFmtId="0" fontId="5" fillId="0" borderId="12" xfId="0" applyFont="1" applyBorder="1" applyAlignment="1">
      <alignment horizontal="right"/>
    </xf>
    <xf numFmtId="167" fontId="5" fillId="0" borderId="12" xfId="0" applyNumberFormat="1" applyFont="1" applyBorder="1" applyAlignment="1">
      <alignment horizontal="right"/>
    </xf>
    <xf numFmtId="164" fontId="7" fillId="0" borderId="23" xfId="0" applyNumberFormat="1" applyFont="1" applyBorder="1" applyAlignment="1">
      <alignment horizontal="center" wrapText="1"/>
    </xf>
    <xf numFmtId="0" fontId="10" fillId="3" borderId="36" xfId="0" applyFont="1" applyFill="1" applyBorder="1" applyAlignment="1">
      <alignment horizontal="center" wrapText="1"/>
    </xf>
    <xf numFmtId="2" fontId="5" fillId="0" borderId="39" xfId="0" applyNumberFormat="1" applyFont="1" applyBorder="1" applyAlignment="1">
      <alignment horizontal="center"/>
    </xf>
    <xf numFmtId="3" fontId="5" fillId="0" borderId="40" xfId="0" applyNumberFormat="1" applyFont="1" applyBorder="1" applyAlignment="1">
      <alignment horizontal="right"/>
    </xf>
    <xf numFmtId="0" fontId="5" fillId="4" borderId="41" xfId="0" applyFont="1" applyFill="1" applyBorder="1"/>
    <xf numFmtId="3" fontId="10" fillId="4" borderId="42" xfId="0" applyNumberFormat="1" applyFont="1" applyFill="1" applyBorder="1" applyAlignment="1">
      <alignment horizontal="right"/>
    </xf>
    <xf numFmtId="0" fontId="10" fillId="3" borderId="43" xfId="0" applyFont="1" applyFill="1" applyBorder="1" applyAlignment="1">
      <alignment horizontal="center"/>
    </xf>
    <xf numFmtId="0" fontId="5" fillId="3" borderId="44" xfId="0" applyFont="1" applyFill="1" applyBorder="1"/>
    <xf numFmtId="0" fontId="5" fillId="4" borderId="45" xfId="0" applyFont="1" applyFill="1" applyBorder="1"/>
    <xf numFmtId="3" fontId="10" fillId="4" borderId="46" xfId="0" applyNumberFormat="1" applyFont="1" applyFill="1" applyBorder="1" applyAlignment="1">
      <alignment horizontal="right"/>
    </xf>
    <xf numFmtId="0" fontId="10" fillId="3" borderId="39" xfId="0" applyFont="1" applyFill="1" applyBorder="1" applyAlignment="1">
      <alignment horizontal="center"/>
    </xf>
    <xf numFmtId="0" fontId="5" fillId="3" borderId="40" xfId="0" applyFont="1" applyFill="1" applyBorder="1"/>
    <xf numFmtId="0" fontId="7" fillId="0" borderId="39" xfId="0" applyFont="1" applyBorder="1" applyAlignment="1">
      <alignment horizontal="center"/>
    </xf>
    <xf numFmtId="165" fontId="5" fillId="0" borderId="39" xfId="0" applyNumberFormat="1" applyFont="1" applyBorder="1" applyAlignment="1">
      <alignment horizontal="center"/>
    </xf>
    <xf numFmtId="0" fontId="5" fillId="4" borderId="39" xfId="0" applyFont="1" applyFill="1" applyBorder="1"/>
    <xf numFmtId="3" fontId="10" fillId="4" borderId="40" xfId="0" applyNumberFormat="1" applyFont="1" applyFill="1" applyBorder="1" applyAlignment="1">
      <alignment horizontal="right"/>
    </xf>
    <xf numFmtId="166" fontId="9" fillId="0" borderId="39" xfId="0" applyNumberFormat="1" applyFont="1" applyBorder="1" applyAlignment="1">
      <alignment horizontal="center"/>
    </xf>
    <xf numFmtId="3" fontId="5" fillId="0" borderId="40" xfId="0" applyNumberFormat="1" applyFont="1" applyBorder="1"/>
    <xf numFmtId="2" fontId="9" fillId="0" borderId="39" xfId="0" applyNumberFormat="1" applyFont="1" applyBorder="1" applyAlignment="1">
      <alignment horizontal="center"/>
    </xf>
    <xf numFmtId="0" fontId="10" fillId="3" borderId="47" xfId="0" applyFont="1" applyFill="1" applyBorder="1" applyAlignment="1">
      <alignment horizontal="center"/>
    </xf>
    <xf numFmtId="0" fontId="19" fillId="2" borderId="48" xfId="4" applyFont="1" applyFill="1" applyBorder="1" applyAlignment="1">
      <alignment horizontal="center" vertical="center"/>
    </xf>
    <xf numFmtId="0" fontId="20" fillId="2" borderId="49" xfId="4" applyFont="1" applyFill="1" applyBorder="1" applyAlignment="1">
      <alignment horizontal="center" vertical="center" wrapText="1"/>
    </xf>
    <xf numFmtId="168" fontId="20" fillId="7" borderId="39" xfId="6" applyFont="1" applyFill="1" applyBorder="1" applyAlignment="1">
      <alignment horizontal="center" vertical="center"/>
    </xf>
    <xf numFmtId="169" fontId="20" fillId="7" borderId="40" xfId="6" applyNumberFormat="1" applyFont="1" applyFill="1" applyBorder="1" applyAlignment="1">
      <alignment horizontal="center" vertical="center"/>
    </xf>
    <xf numFmtId="0" fontId="20" fillId="0" borderId="39" xfId="4" applyFont="1" applyBorder="1" applyAlignment="1">
      <alignment horizontal="center" vertical="center"/>
    </xf>
    <xf numFmtId="4" fontId="20" fillId="0" borderId="50" xfId="4" applyNumberFormat="1" applyFont="1" applyBorder="1" applyAlignment="1">
      <alignment vertical="center"/>
    </xf>
    <xf numFmtId="0" fontId="13" fillId="6" borderId="39" xfId="8" applyFont="1" applyFill="1" applyBorder="1" applyAlignment="1">
      <alignment horizontal="center"/>
    </xf>
    <xf numFmtId="4" fontId="13" fillId="6" borderId="50" xfId="8" applyNumberFormat="1" applyFont="1" applyFill="1" applyBorder="1" applyAlignment="1">
      <alignment horizontal="right"/>
    </xf>
    <xf numFmtId="0" fontId="17" fillId="0" borderId="47" xfId="8" applyBorder="1"/>
    <xf numFmtId="0" fontId="17" fillId="0" borderId="44" xfId="8" applyBorder="1"/>
    <xf numFmtId="4" fontId="20" fillId="0" borderId="50" xfId="4" applyNumberFormat="1" applyFont="1" applyBorder="1" applyAlignment="1">
      <alignment horizontal="center" vertical="center"/>
    </xf>
    <xf numFmtId="0" fontId="23" fillId="2" borderId="48" xfId="8" applyFont="1" applyFill="1" applyBorder="1" applyAlignment="1">
      <alignment horizontal="center"/>
    </xf>
    <xf numFmtId="0" fontId="13" fillId="2" borderId="49" xfId="8" applyFont="1" applyFill="1" applyBorder="1" applyAlignment="1">
      <alignment horizontal="center"/>
    </xf>
    <xf numFmtId="0" fontId="13" fillId="0" borderId="39" xfId="8" applyFont="1" applyBorder="1" applyAlignment="1">
      <alignment horizontal="center"/>
    </xf>
    <xf numFmtId="4" fontId="13" fillId="0" borderId="50" xfId="8" applyNumberFormat="1" applyFont="1" applyBorder="1" applyAlignment="1">
      <alignment horizontal="right"/>
    </xf>
    <xf numFmtId="2" fontId="5" fillId="0" borderId="51" xfId="0" applyNumberFormat="1" applyFont="1" applyBorder="1" applyAlignment="1">
      <alignment horizontal="center"/>
    </xf>
    <xf numFmtId="0" fontId="5" fillId="0" borderId="52" xfId="0" applyFont="1" applyBorder="1"/>
    <xf numFmtId="0" fontId="5" fillId="0" borderId="52" xfId="0" applyFont="1" applyBorder="1" applyAlignment="1">
      <alignment horizontal="center"/>
    </xf>
    <xf numFmtId="4" fontId="5" fillId="0" borderId="52" xfId="0" applyNumberFormat="1" applyFont="1" applyBorder="1" applyAlignment="1">
      <alignment horizontal="center"/>
    </xf>
    <xf numFmtId="3" fontId="5" fillId="0" borderId="52" xfId="0" applyNumberFormat="1" applyFont="1" applyBorder="1" applyAlignment="1">
      <alignment horizontal="right"/>
    </xf>
    <xf numFmtId="3" fontId="5" fillId="0" borderId="53" xfId="0" applyNumberFormat="1" applyFont="1" applyBorder="1" applyAlignment="1">
      <alignment horizontal="right"/>
    </xf>
    <xf numFmtId="0" fontId="5" fillId="0" borderId="30" xfId="0" applyFont="1" applyBorder="1" applyAlignment="1">
      <alignment vertical="center"/>
    </xf>
    <xf numFmtId="0" fontId="7" fillId="0" borderId="31" xfId="0" applyFont="1" applyBorder="1" applyAlignment="1">
      <alignment vertical="center" wrapText="1"/>
    </xf>
    <xf numFmtId="4" fontId="5" fillId="0" borderId="31" xfId="0" applyNumberFormat="1" applyFont="1" applyBorder="1" applyAlignment="1">
      <alignment vertical="center"/>
    </xf>
    <xf numFmtId="0" fontId="5" fillId="0" borderId="31" xfId="0" applyFont="1" applyBorder="1" applyAlignment="1">
      <alignment vertical="center"/>
    </xf>
    <xf numFmtId="3" fontId="7" fillId="5" borderId="32" xfId="0" applyNumberFormat="1" applyFont="1" applyFill="1" applyBorder="1" applyAlignment="1">
      <alignment horizontal="right" vertical="center"/>
    </xf>
    <xf numFmtId="0" fontId="5" fillId="0" borderId="33" xfId="0" applyFont="1" applyBorder="1" applyAlignment="1">
      <alignment vertical="center"/>
    </xf>
    <xf numFmtId="164" fontId="2" fillId="0" borderId="4" xfId="0" applyNumberFormat="1" applyFont="1" applyBorder="1" applyAlignment="1">
      <alignment horizontal="center"/>
    </xf>
    <xf numFmtId="0" fontId="10" fillId="3" borderId="37" xfId="0" applyFont="1" applyFill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/>
    </xf>
    <xf numFmtId="0" fontId="3" fillId="0" borderId="19" xfId="0" applyFont="1" applyBorder="1" applyAlignment="1"/>
    <xf numFmtId="0" fontId="3" fillId="0" borderId="34" xfId="0" applyFont="1" applyBorder="1" applyAlignment="1"/>
    <xf numFmtId="0" fontId="0" fillId="0" borderId="0" xfId="0" applyAlignment="1"/>
    <xf numFmtId="0" fontId="3" fillId="0" borderId="13" xfId="0" applyFont="1" applyBorder="1" applyAlignment="1"/>
    <xf numFmtId="0" fontId="5" fillId="2" borderId="2" xfId="0" applyFont="1" applyFill="1" applyBorder="1" applyAlignment="1"/>
    <xf numFmtId="0" fontId="3" fillId="0" borderId="10" xfId="0" applyFont="1" applyBorder="1" applyAlignment="1"/>
    <xf numFmtId="0" fontId="3" fillId="0" borderId="3" xfId="0" applyFont="1" applyBorder="1" applyAlignment="1"/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37" xfId="0" applyFont="1" applyBorder="1" applyAlignment="1"/>
    <xf numFmtId="0" fontId="3" fillId="0" borderId="38" xfId="0" applyFont="1" applyBorder="1" applyAlignment="1"/>
    <xf numFmtId="0" fontId="5" fillId="4" borderId="34" xfId="0" applyFont="1" applyFill="1" applyBorder="1"/>
    <xf numFmtId="164" fontId="5" fillId="0" borderId="19" xfId="0" applyNumberFormat="1" applyFont="1" applyBorder="1"/>
    <xf numFmtId="0" fontId="5" fillId="0" borderId="11" xfId="0" applyFont="1" applyBorder="1"/>
    <xf numFmtId="0" fontId="5" fillId="0" borderId="19" xfId="0" applyFont="1" applyBorder="1"/>
    <xf numFmtId="4" fontId="5" fillId="0" borderId="19" xfId="0" applyNumberFormat="1" applyFont="1" applyBorder="1"/>
  </cellXfs>
  <cellStyles count="10">
    <cellStyle name="Excel Built-in Comma" xfId="6" xr:uid="{2FC3AA03-9616-4E12-A3B6-7812409DB18D}"/>
    <cellStyle name="Excel Built-in Normal 1" xfId="4" xr:uid="{A47C8586-AC5E-468A-B331-8B377D1BB638}"/>
    <cellStyle name="Excel Built-in Normal 1 3" xfId="7" xr:uid="{BF21462B-91D1-4997-80F9-B10358F37D6F}"/>
    <cellStyle name="Normal" xfId="0" builtinId="0"/>
    <cellStyle name="Normal 11" xfId="1" xr:uid="{ADA29D47-96E9-40BA-A47E-421C4D4C3889}"/>
    <cellStyle name="Normal 2" xfId="5" xr:uid="{7A5236EB-1BC2-4584-80E7-17BDBD211195}"/>
    <cellStyle name="Normal 2 2" xfId="3" xr:uid="{2165F2F3-37E0-4AB7-A1E7-6226392867C7}"/>
    <cellStyle name="Normal 3" xfId="8" xr:uid="{3778BEB0-B0FD-4658-BE15-8BD4C28E9ACF}"/>
    <cellStyle name="Normal 3 2" xfId="2" xr:uid="{B3373D7B-2516-47A2-9D90-6969C1B90EA2}"/>
    <cellStyle name="Porcentaje" xfId="9" builtinId="5"/>
  </cellStyles>
  <dxfs count="0"/>
  <tableStyles count="0" defaultTableStyle="TableStyleMedium2" defaultPivotStyle="PivotStyleLight16"/>
  <colors>
    <mruColors>
      <color rgb="FFFFFFCC"/>
      <color rgb="FFFFC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lemo\AppData\Local\Microsoft\Windows\INetCache\Content.Outlook\NXPWAEDA\CANASTAS%20DE%20MATERIALES%20NA%20LR%20220626.xlsx" TargetMode="External"/><Relationship Id="rId1" Type="http://schemas.openxmlformats.org/officeDocument/2006/relationships/externalLinkPath" Target="file:///C:\Users\alemo\AppData\Local\Microsoft\Windows\INetCache\Content.Outlook\NXPWAEDA\CANASTAS%20DE%20MATERIALES%20NA%20LR%202206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NASTA POR RUBROS 2026"/>
      <sheetName val="Rubrado Ab Canastas"/>
      <sheetName val="Rubrado General (rA)_Los Reyes"/>
      <sheetName val="Rubrado General (rA)_Nvo. Amane"/>
      <sheetName val="RESUMEN REALOJOS"/>
      <sheetName val="MARACANA 2025"/>
      <sheetName val="CLEMER PRECIO 2024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1:N496"/>
  <sheetViews>
    <sheetView tabSelected="1" topLeftCell="A470" zoomScaleNormal="100" workbookViewId="0">
      <selection activeCell="C484" sqref="C484"/>
    </sheetView>
  </sheetViews>
  <sheetFormatPr defaultColWidth="12.7109375" defaultRowHeight="15.75" customHeight="1"/>
  <cols>
    <col min="1" max="2" width="5.7109375" customWidth="1"/>
    <col min="3" max="3" width="77.140625" bestFit="1" customWidth="1"/>
    <col min="4" max="4" width="10.7109375" bestFit="1" customWidth="1"/>
    <col min="5" max="5" width="11.140625" bestFit="1" customWidth="1"/>
    <col min="6" max="6" width="11.28515625" bestFit="1" customWidth="1"/>
    <col min="7" max="7" width="15.28515625" bestFit="1" customWidth="1"/>
    <col min="8" max="8" width="12.42578125" bestFit="1" customWidth="1"/>
    <col min="9" max="9" width="13.28515625" bestFit="1" customWidth="1"/>
  </cols>
  <sheetData>
    <row r="1" spans="2:9" ht="15.75" customHeight="1" thickBot="1"/>
    <row r="2" spans="2:9" ht="23.45" thickBot="1">
      <c r="B2" s="139" t="s">
        <v>0</v>
      </c>
      <c r="C2" s="140"/>
      <c r="D2" s="140"/>
      <c r="E2" s="140"/>
      <c r="F2" s="140"/>
      <c r="G2" s="140"/>
      <c r="H2" s="140"/>
      <c r="I2" s="141"/>
    </row>
    <row r="3" spans="2:9" ht="22.9">
      <c r="B3" s="139" t="s">
        <v>1</v>
      </c>
      <c r="C3" s="140"/>
      <c r="D3" s="140"/>
      <c r="E3" s="140"/>
      <c r="F3" s="140"/>
      <c r="G3" s="140"/>
      <c r="H3" s="140"/>
      <c r="I3" s="141"/>
    </row>
    <row r="4" spans="2:9" ht="22.9" customHeight="1" thickBot="1">
      <c r="B4" s="137" t="s">
        <v>2</v>
      </c>
      <c r="C4" s="142"/>
      <c r="D4" s="142"/>
      <c r="E4" s="142"/>
      <c r="F4" s="142"/>
      <c r="G4" s="142"/>
      <c r="H4" s="142"/>
      <c r="I4" s="143"/>
    </row>
    <row r="5" spans="2:9" ht="13.9" thickBot="1">
      <c r="B5" s="144"/>
      <c r="C5" s="145"/>
      <c r="D5" s="145"/>
      <c r="E5" s="145"/>
      <c r="F5" s="145"/>
      <c r="G5" s="145"/>
      <c r="H5" s="145"/>
      <c r="I5" s="146"/>
    </row>
    <row r="6" spans="2:9" ht="25.15" customHeight="1">
      <c r="B6" s="138" t="s">
        <v>3</v>
      </c>
      <c r="C6" s="142"/>
      <c r="D6" s="142"/>
      <c r="E6" s="142"/>
      <c r="F6" s="142"/>
      <c r="G6" s="142"/>
      <c r="H6" s="142"/>
      <c r="I6" s="143"/>
    </row>
    <row r="7" spans="2:9" ht="23.45" thickBot="1">
      <c r="B7" s="135" t="s">
        <v>4</v>
      </c>
      <c r="C7" s="147"/>
      <c r="D7" s="147"/>
      <c r="E7" s="147"/>
      <c r="F7" s="147"/>
      <c r="G7" s="147"/>
      <c r="H7" s="147"/>
      <c r="I7" s="148"/>
    </row>
    <row r="8" spans="2:9" ht="15.75" customHeight="1" thickTop="1" thickBot="1">
      <c r="B8" s="33" t="s">
        <v>5</v>
      </c>
      <c r="C8" s="88" t="s">
        <v>6</v>
      </c>
      <c r="D8" s="36" t="s">
        <v>7</v>
      </c>
      <c r="E8" s="36" t="s">
        <v>8</v>
      </c>
      <c r="F8" s="36" t="s">
        <v>9</v>
      </c>
      <c r="G8" s="36" t="s">
        <v>10</v>
      </c>
      <c r="H8" s="36" t="s">
        <v>11</v>
      </c>
      <c r="I8" s="38" t="s">
        <v>12</v>
      </c>
    </row>
    <row r="9" spans="2:9" ht="15.75" customHeight="1">
      <c r="B9" s="89">
        <v>1</v>
      </c>
      <c r="C9" s="136" t="s">
        <v>13</v>
      </c>
      <c r="D9" s="149"/>
      <c r="E9" s="149"/>
      <c r="F9" s="149"/>
      <c r="G9" s="149"/>
      <c r="H9" s="149"/>
      <c r="I9" s="150"/>
    </row>
    <row r="10" spans="2:9" ht="13.15">
      <c r="B10" s="90">
        <v>1.01</v>
      </c>
      <c r="C10" s="1" t="s">
        <v>14</v>
      </c>
      <c r="D10" s="2" t="s">
        <v>15</v>
      </c>
      <c r="E10" s="3">
        <v>300</v>
      </c>
      <c r="F10" s="4"/>
      <c r="G10" s="4">
        <f t="shared" ref="G10:G18" si="0">F10*E10</f>
        <v>0</v>
      </c>
      <c r="H10" s="4"/>
      <c r="I10" s="91">
        <f t="shared" ref="I10:I18" si="1">H10*E10</f>
        <v>0</v>
      </c>
    </row>
    <row r="11" spans="2:9" ht="13.15">
      <c r="B11" s="90">
        <v>1.02</v>
      </c>
      <c r="C11" s="5" t="s">
        <v>16</v>
      </c>
      <c r="D11" s="2" t="s">
        <v>17</v>
      </c>
      <c r="E11" s="3">
        <v>80</v>
      </c>
      <c r="F11" s="4"/>
      <c r="G11" s="4">
        <f t="shared" si="0"/>
        <v>0</v>
      </c>
      <c r="H11" s="4"/>
      <c r="I11" s="91">
        <f t="shared" si="1"/>
        <v>0</v>
      </c>
    </row>
    <row r="12" spans="2:9" ht="13.15">
      <c r="B12" s="90">
        <v>1.03</v>
      </c>
      <c r="C12" s="5" t="s">
        <v>18</v>
      </c>
      <c r="D12" s="2" t="s">
        <v>19</v>
      </c>
      <c r="E12" s="3">
        <v>1</v>
      </c>
      <c r="F12" s="4"/>
      <c r="G12" s="4">
        <f t="shared" si="0"/>
        <v>0</v>
      </c>
      <c r="H12" s="4"/>
      <c r="I12" s="91">
        <f t="shared" si="1"/>
        <v>0</v>
      </c>
    </row>
    <row r="13" spans="2:9" ht="13.15">
      <c r="B13" s="90">
        <v>1.04</v>
      </c>
      <c r="C13" s="5" t="s">
        <v>20</v>
      </c>
      <c r="D13" s="2" t="s">
        <v>15</v>
      </c>
      <c r="E13" s="3">
        <v>18</v>
      </c>
      <c r="F13" s="4"/>
      <c r="G13" s="4">
        <f t="shared" si="0"/>
        <v>0</v>
      </c>
      <c r="H13" s="4"/>
      <c r="I13" s="91">
        <f t="shared" si="1"/>
        <v>0</v>
      </c>
    </row>
    <row r="14" spans="2:9" ht="13.15">
      <c r="B14" s="90">
        <v>1.05</v>
      </c>
      <c r="C14" s="5" t="s">
        <v>21</v>
      </c>
      <c r="D14" s="2" t="s">
        <v>15</v>
      </c>
      <c r="E14" s="3">
        <v>15</v>
      </c>
      <c r="F14" s="4"/>
      <c r="G14" s="4">
        <f t="shared" si="0"/>
        <v>0</v>
      </c>
      <c r="H14" s="4"/>
      <c r="I14" s="91">
        <f t="shared" si="1"/>
        <v>0</v>
      </c>
    </row>
    <row r="15" spans="2:9" ht="13.15">
      <c r="B15" s="90">
        <v>1.06</v>
      </c>
      <c r="C15" s="5" t="s">
        <v>22</v>
      </c>
      <c r="D15" s="2" t="s">
        <v>23</v>
      </c>
      <c r="E15" s="3">
        <v>1</v>
      </c>
      <c r="F15" s="4"/>
      <c r="G15" s="4">
        <f t="shared" si="0"/>
        <v>0</v>
      </c>
      <c r="H15" s="4"/>
      <c r="I15" s="91">
        <f t="shared" si="1"/>
        <v>0</v>
      </c>
    </row>
    <row r="16" spans="2:9" ht="13.15">
      <c r="B16" s="90">
        <v>1.07</v>
      </c>
      <c r="C16" s="5" t="s">
        <v>24</v>
      </c>
      <c r="D16" s="2" t="s">
        <v>23</v>
      </c>
      <c r="E16" s="3">
        <v>1</v>
      </c>
      <c r="F16" s="4"/>
      <c r="G16" s="4">
        <f t="shared" si="0"/>
        <v>0</v>
      </c>
      <c r="H16" s="4"/>
      <c r="I16" s="91">
        <f t="shared" si="1"/>
        <v>0</v>
      </c>
    </row>
    <row r="17" spans="2:9" ht="13.15">
      <c r="B17" s="90">
        <v>1.08</v>
      </c>
      <c r="C17" s="5" t="s">
        <v>25</v>
      </c>
      <c r="D17" s="2" t="s">
        <v>23</v>
      </c>
      <c r="E17" s="3">
        <v>1</v>
      </c>
      <c r="F17" s="4"/>
      <c r="G17" s="4">
        <f t="shared" si="0"/>
        <v>0</v>
      </c>
      <c r="H17" s="4"/>
      <c r="I17" s="91">
        <f t="shared" si="1"/>
        <v>0</v>
      </c>
    </row>
    <row r="18" spans="2:9" ht="13.9" thickBot="1">
      <c r="B18" s="90">
        <v>1.0900000000000001</v>
      </c>
      <c r="C18" s="5" t="s">
        <v>26</v>
      </c>
      <c r="D18" s="2" t="s">
        <v>23</v>
      </c>
      <c r="E18" s="3">
        <v>1</v>
      </c>
      <c r="F18" s="4"/>
      <c r="G18" s="4">
        <f t="shared" si="0"/>
        <v>0</v>
      </c>
      <c r="H18" s="4"/>
      <c r="I18" s="91">
        <f t="shared" si="1"/>
        <v>0</v>
      </c>
    </row>
    <row r="19" spans="2:9" ht="15.75" customHeight="1" thickBot="1">
      <c r="B19" s="92"/>
      <c r="C19" s="6" t="s">
        <v>27</v>
      </c>
      <c r="D19" s="7"/>
      <c r="E19" s="7"/>
      <c r="F19" s="7"/>
      <c r="G19" s="8">
        <f>SUM(G10:G18)</f>
        <v>0</v>
      </c>
      <c r="H19" s="9"/>
      <c r="I19" s="93">
        <f>SUM(I10:I18)</f>
        <v>0</v>
      </c>
    </row>
    <row r="20" spans="2:9" ht="15.75" customHeight="1">
      <c r="B20" s="94">
        <v>2</v>
      </c>
      <c r="C20" s="10" t="s">
        <v>28</v>
      </c>
      <c r="D20" s="11"/>
      <c r="E20" s="11"/>
      <c r="F20" s="11"/>
      <c r="G20" s="11"/>
      <c r="H20" s="11"/>
      <c r="I20" s="95"/>
    </row>
    <row r="21" spans="2:9" ht="13.15">
      <c r="B21" s="90">
        <v>2.0099999999999998</v>
      </c>
      <c r="C21" s="5" t="s">
        <v>29</v>
      </c>
      <c r="D21" s="2" t="s">
        <v>30</v>
      </c>
      <c r="E21" s="3">
        <v>1</v>
      </c>
      <c r="F21" s="4"/>
      <c r="G21" s="4">
        <f t="shared" ref="G21:G39" si="2">F21*E21</f>
        <v>0</v>
      </c>
      <c r="H21" s="4"/>
      <c r="I21" s="91">
        <f t="shared" ref="I21:I39" si="3">H21*E21</f>
        <v>0</v>
      </c>
    </row>
    <row r="22" spans="2:9" ht="13.15">
      <c r="B22" s="90">
        <v>2.02</v>
      </c>
      <c r="C22" s="77" t="s">
        <v>31</v>
      </c>
      <c r="D22" s="2" t="s">
        <v>30</v>
      </c>
      <c r="E22" s="3">
        <v>1</v>
      </c>
      <c r="F22" s="4"/>
      <c r="G22" s="4">
        <f t="shared" si="2"/>
        <v>0</v>
      </c>
      <c r="H22" s="4"/>
      <c r="I22" s="91">
        <f t="shared" si="3"/>
        <v>0</v>
      </c>
    </row>
    <row r="23" spans="2:9" ht="26.45">
      <c r="B23" s="90">
        <v>2.0299999999999998</v>
      </c>
      <c r="C23" s="78" t="s">
        <v>32</v>
      </c>
      <c r="D23" s="2" t="s">
        <v>33</v>
      </c>
      <c r="E23" s="3">
        <v>15258.48</v>
      </c>
      <c r="F23" s="4"/>
      <c r="G23" s="4">
        <f t="shared" si="2"/>
        <v>0</v>
      </c>
      <c r="H23" s="4"/>
      <c r="I23" s="91">
        <f t="shared" si="3"/>
        <v>0</v>
      </c>
    </row>
    <row r="24" spans="2:9" ht="13.15">
      <c r="B24" s="90">
        <v>2.04</v>
      </c>
      <c r="C24" s="77" t="s">
        <v>34</v>
      </c>
      <c r="D24" s="2" t="s">
        <v>33</v>
      </c>
      <c r="E24" s="3">
        <v>790</v>
      </c>
      <c r="F24" s="4"/>
      <c r="G24" s="4">
        <f t="shared" si="2"/>
        <v>0</v>
      </c>
      <c r="H24" s="4"/>
      <c r="I24" s="91">
        <f t="shared" si="3"/>
        <v>0</v>
      </c>
    </row>
    <row r="25" spans="2:9" ht="13.15">
      <c r="B25" s="90">
        <v>2.0499999999999998</v>
      </c>
      <c r="C25" s="77" t="s">
        <v>35</v>
      </c>
      <c r="D25" s="2" t="s">
        <v>30</v>
      </c>
      <c r="E25" s="3">
        <v>1</v>
      </c>
      <c r="F25" s="13"/>
      <c r="G25" s="4">
        <f t="shared" si="2"/>
        <v>0</v>
      </c>
      <c r="H25" s="13"/>
      <c r="I25" s="91">
        <f t="shared" si="3"/>
        <v>0</v>
      </c>
    </row>
    <row r="26" spans="2:9" ht="13.15">
      <c r="B26" s="90">
        <v>2.06</v>
      </c>
      <c r="C26" s="77" t="s">
        <v>36</v>
      </c>
      <c r="D26" s="2" t="s">
        <v>33</v>
      </c>
      <c r="E26" s="3">
        <v>9939.56</v>
      </c>
      <c r="F26" s="4"/>
      <c r="G26" s="4">
        <f t="shared" si="2"/>
        <v>0</v>
      </c>
      <c r="H26" s="4"/>
      <c r="I26" s="91">
        <f t="shared" si="3"/>
        <v>0</v>
      </c>
    </row>
    <row r="27" spans="2:9" ht="13.15">
      <c r="B27" s="90">
        <v>2.0699999999999998</v>
      </c>
      <c r="C27" s="77" t="s">
        <v>37</v>
      </c>
      <c r="D27" s="2" t="s">
        <v>33</v>
      </c>
      <c r="E27" s="3">
        <v>4737</v>
      </c>
      <c r="F27" s="4"/>
      <c r="G27" s="4">
        <f t="shared" si="2"/>
        <v>0</v>
      </c>
      <c r="H27" s="4"/>
      <c r="I27" s="91">
        <f t="shared" si="3"/>
        <v>0</v>
      </c>
    </row>
    <row r="28" spans="2:9" ht="13.15">
      <c r="B28" s="90">
        <v>2.08</v>
      </c>
      <c r="C28" s="77" t="s">
        <v>38</v>
      </c>
      <c r="D28" s="2" t="s">
        <v>33</v>
      </c>
      <c r="E28" s="3">
        <v>2800</v>
      </c>
      <c r="F28" s="4"/>
      <c r="G28" s="4">
        <f t="shared" si="2"/>
        <v>0</v>
      </c>
      <c r="H28" s="4"/>
      <c r="I28" s="91">
        <f t="shared" si="3"/>
        <v>0</v>
      </c>
    </row>
    <row r="29" spans="2:9" ht="13.15">
      <c r="B29" s="90">
        <v>2.09</v>
      </c>
      <c r="C29" s="77" t="s">
        <v>39</v>
      </c>
      <c r="D29" s="2" t="s">
        <v>40</v>
      </c>
      <c r="E29" s="3">
        <v>95</v>
      </c>
      <c r="F29" s="4"/>
      <c r="G29" s="4">
        <f t="shared" si="2"/>
        <v>0</v>
      </c>
      <c r="H29" s="4"/>
      <c r="I29" s="91">
        <f t="shared" si="3"/>
        <v>0</v>
      </c>
    </row>
    <row r="30" spans="2:9" ht="13.15">
      <c r="B30" s="90">
        <v>2.1</v>
      </c>
      <c r="C30" s="77" t="s">
        <v>41</v>
      </c>
      <c r="D30" s="2" t="s">
        <v>33</v>
      </c>
      <c r="E30" s="3">
        <v>24</v>
      </c>
      <c r="F30" s="4"/>
      <c r="G30" s="4">
        <f t="shared" si="2"/>
        <v>0</v>
      </c>
      <c r="H30" s="4"/>
      <c r="I30" s="91">
        <f t="shared" si="3"/>
        <v>0</v>
      </c>
    </row>
    <row r="31" spans="2:9" ht="13.15">
      <c r="B31" s="90">
        <v>2.11</v>
      </c>
      <c r="C31" s="77" t="s">
        <v>42</v>
      </c>
      <c r="D31" s="2" t="s">
        <v>40</v>
      </c>
      <c r="E31" s="3">
        <v>1810</v>
      </c>
      <c r="F31" s="4"/>
      <c r="G31" s="4">
        <f t="shared" si="2"/>
        <v>0</v>
      </c>
      <c r="H31" s="4"/>
      <c r="I31" s="91">
        <f t="shared" si="3"/>
        <v>0</v>
      </c>
    </row>
    <row r="32" spans="2:9" ht="13.15">
      <c r="B32" s="90">
        <v>2.12</v>
      </c>
      <c r="C32" s="77" t="s">
        <v>43</v>
      </c>
      <c r="D32" s="2" t="s">
        <v>15</v>
      </c>
      <c r="E32" s="3">
        <v>14970</v>
      </c>
      <c r="F32" s="4"/>
      <c r="G32" s="4">
        <f t="shared" si="2"/>
        <v>0</v>
      </c>
      <c r="H32" s="4"/>
      <c r="I32" s="91">
        <f t="shared" si="3"/>
        <v>0</v>
      </c>
    </row>
    <row r="33" spans="2:9" ht="13.15">
      <c r="B33" s="90">
        <v>2.13</v>
      </c>
      <c r="C33" s="77" t="s">
        <v>44</v>
      </c>
      <c r="D33" s="2" t="s">
        <v>19</v>
      </c>
      <c r="E33" s="3">
        <v>63</v>
      </c>
      <c r="F33" s="4"/>
      <c r="G33" s="4">
        <f t="shared" si="2"/>
        <v>0</v>
      </c>
      <c r="H33" s="4"/>
      <c r="I33" s="91">
        <f t="shared" si="3"/>
        <v>0</v>
      </c>
    </row>
    <row r="34" spans="2:9" ht="13.15">
      <c r="B34" s="90">
        <v>2.14</v>
      </c>
      <c r="C34" s="77" t="s">
        <v>45</v>
      </c>
      <c r="D34" s="2" t="s">
        <v>17</v>
      </c>
      <c r="E34" s="3">
        <v>505</v>
      </c>
      <c r="F34" s="4"/>
      <c r="G34" s="4">
        <f t="shared" si="2"/>
        <v>0</v>
      </c>
      <c r="H34" s="4"/>
      <c r="I34" s="91">
        <f t="shared" si="3"/>
        <v>0</v>
      </c>
    </row>
    <row r="35" spans="2:9" ht="13.15">
      <c r="B35" s="90">
        <v>2.15</v>
      </c>
      <c r="C35" s="77" t="s">
        <v>46</v>
      </c>
      <c r="D35" s="2" t="s">
        <v>17</v>
      </c>
      <c r="E35" s="3">
        <v>3298</v>
      </c>
      <c r="F35" s="4"/>
      <c r="G35" s="4">
        <f t="shared" si="2"/>
        <v>0</v>
      </c>
      <c r="H35" s="4"/>
      <c r="I35" s="91">
        <f t="shared" si="3"/>
        <v>0</v>
      </c>
    </row>
    <row r="36" spans="2:9" ht="13.15">
      <c r="B36" s="90">
        <v>2.16</v>
      </c>
      <c r="C36" s="77" t="s">
        <v>47</v>
      </c>
      <c r="D36" s="2" t="s">
        <v>33</v>
      </c>
      <c r="E36" s="3">
        <v>27</v>
      </c>
      <c r="F36" s="4"/>
      <c r="G36" s="4">
        <f t="shared" si="2"/>
        <v>0</v>
      </c>
      <c r="H36" s="4"/>
      <c r="I36" s="91">
        <f t="shared" si="3"/>
        <v>0</v>
      </c>
    </row>
    <row r="37" spans="2:9" ht="13.15">
      <c r="B37" s="90">
        <v>2.17</v>
      </c>
      <c r="C37" s="77" t="s">
        <v>48</v>
      </c>
      <c r="D37" s="2" t="s">
        <v>17</v>
      </c>
      <c r="E37" s="3">
        <v>460</v>
      </c>
      <c r="F37" s="4"/>
      <c r="G37" s="4">
        <f t="shared" si="2"/>
        <v>0</v>
      </c>
      <c r="H37" s="4"/>
      <c r="I37" s="91">
        <f t="shared" si="3"/>
        <v>0</v>
      </c>
    </row>
    <row r="38" spans="2:9" ht="13.15">
      <c r="B38" s="90">
        <v>2.1800000000000002</v>
      </c>
      <c r="C38" s="77" t="s">
        <v>49</v>
      </c>
      <c r="D38" s="2" t="s">
        <v>33</v>
      </c>
      <c r="E38" s="3">
        <v>528</v>
      </c>
      <c r="F38" s="4"/>
      <c r="G38" s="4">
        <f t="shared" si="2"/>
        <v>0</v>
      </c>
      <c r="H38" s="4"/>
      <c r="I38" s="91">
        <f t="shared" si="3"/>
        <v>0</v>
      </c>
    </row>
    <row r="39" spans="2:9" ht="13.15">
      <c r="B39" s="90">
        <v>2.19</v>
      </c>
      <c r="C39" s="77" t="s">
        <v>50</v>
      </c>
      <c r="D39" s="2" t="s">
        <v>15</v>
      </c>
      <c r="E39" s="3">
        <v>5278</v>
      </c>
      <c r="F39" s="4"/>
      <c r="G39" s="4">
        <f t="shared" si="2"/>
        <v>0</v>
      </c>
      <c r="H39" s="4"/>
      <c r="I39" s="91">
        <f t="shared" si="3"/>
        <v>0</v>
      </c>
    </row>
    <row r="40" spans="2:9" ht="16.149999999999999" thickBot="1">
      <c r="B40" s="96"/>
      <c r="C40" s="15" t="s">
        <v>51</v>
      </c>
      <c r="D40" s="16"/>
      <c r="E40" s="16"/>
      <c r="F40" s="16"/>
      <c r="G40" s="17">
        <f>SUM(G21:G39)</f>
        <v>0</v>
      </c>
      <c r="H40" s="18"/>
      <c r="I40" s="97">
        <f>SUM(I21:I39)</f>
        <v>0</v>
      </c>
    </row>
    <row r="41" spans="2:9" ht="15.6">
      <c r="B41" s="98">
        <v>3</v>
      </c>
      <c r="C41" s="20" t="s">
        <v>52</v>
      </c>
      <c r="D41" s="21"/>
      <c r="E41" s="21"/>
      <c r="F41" s="21"/>
      <c r="G41" s="21"/>
      <c r="H41" s="21"/>
      <c r="I41" s="99"/>
    </row>
    <row r="42" spans="2:9" ht="13.15">
      <c r="B42" s="90">
        <v>3.01</v>
      </c>
      <c r="C42" s="5" t="s">
        <v>53</v>
      </c>
      <c r="D42" s="3" t="s">
        <v>23</v>
      </c>
      <c r="E42" s="3">
        <v>1</v>
      </c>
      <c r="F42" s="4"/>
      <c r="G42" s="4">
        <f t="shared" ref="G42:G139" si="4">F42*E42</f>
        <v>0</v>
      </c>
      <c r="H42" s="4"/>
      <c r="I42" s="91">
        <f t="shared" ref="I42:I139" si="5">H42*E42</f>
        <v>0</v>
      </c>
    </row>
    <row r="43" spans="2:9" ht="15.6">
      <c r="B43" s="100">
        <v>3.1</v>
      </c>
      <c r="C43" s="79" t="s">
        <v>54</v>
      </c>
      <c r="D43" s="12"/>
      <c r="E43" s="12"/>
      <c r="F43" s="13"/>
      <c r="G43" s="4">
        <f t="shared" si="4"/>
        <v>0</v>
      </c>
      <c r="H43" s="13"/>
      <c r="I43" s="91">
        <f t="shared" si="5"/>
        <v>0</v>
      </c>
    </row>
    <row r="44" spans="2:9" ht="13.15">
      <c r="B44" s="101">
        <v>3.101</v>
      </c>
      <c r="C44" s="5" t="s">
        <v>55</v>
      </c>
      <c r="D44" s="3" t="s">
        <v>23</v>
      </c>
      <c r="E44" s="3">
        <v>1</v>
      </c>
      <c r="F44" s="4"/>
      <c r="G44" s="4">
        <f t="shared" si="4"/>
        <v>0</v>
      </c>
      <c r="H44" s="4"/>
      <c r="I44" s="91">
        <f t="shared" si="5"/>
        <v>0</v>
      </c>
    </row>
    <row r="45" spans="2:9" ht="13.15">
      <c r="B45" s="101">
        <v>3.1019999999999999</v>
      </c>
      <c r="C45" s="5" t="s">
        <v>56</v>
      </c>
      <c r="D45" s="3" t="s">
        <v>19</v>
      </c>
      <c r="E45" s="3">
        <v>20</v>
      </c>
      <c r="F45" s="4"/>
      <c r="G45" s="4">
        <f t="shared" si="4"/>
        <v>0</v>
      </c>
      <c r="H45" s="4"/>
      <c r="I45" s="91">
        <f t="shared" si="5"/>
        <v>0</v>
      </c>
    </row>
    <row r="46" spans="2:9" ht="13.15">
      <c r="B46" s="101">
        <v>3.1030000000000002</v>
      </c>
      <c r="C46" s="5" t="s">
        <v>57</v>
      </c>
      <c r="D46" s="3" t="s">
        <v>19</v>
      </c>
      <c r="E46" s="3">
        <v>15</v>
      </c>
      <c r="F46" s="4"/>
      <c r="G46" s="4">
        <f t="shared" si="4"/>
        <v>0</v>
      </c>
      <c r="H46" s="4"/>
      <c r="I46" s="91">
        <f t="shared" si="5"/>
        <v>0</v>
      </c>
    </row>
    <row r="47" spans="2:9" ht="13.15">
      <c r="B47" s="101">
        <v>3.1040000000000001</v>
      </c>
      <c r="C47" s="5" t="s">
        <v>58</v>
      </c>
      <c r="D47" s="3" t="s">
        <v>23</v>
      </c>
      <c r="E47" s="3">
        <v>1</v>
      </c>
      <c r="F47" s="4"/>
      <c r="G47" s="4">
        <f t="shared" si="4"/>
        <v>0</v>
      </c>
      <c r="H47" s="4"/>
      <c r="I47" s="91">
        <f t="shared" si="5"/>
        <v>0</v>
      </c>
    </row>
    <row r="48" spans="2:9" ht="13.15">
      <c r="B48" s="101">
        <v>3.105</v>
      </c>
      <c r="C48" s="5" t="s">
        <v>59</v>
      </c>
      <c r="D48" s="3" t="s">
        <v>33</v>
      </c>
      <c r="E48" s="3">
        <v>2335</v>
      </c>
      <c r="F48" s="4"/>
      <c r="G48" s="4">
        <f t="shared" si="4"/>
        <v>0</v>
      </c>
      <c r="H48" s="4"/>
      <c r="I48" s="91">
        <f t="shared" si="5"/>
        <v>0</v>
      </c>
    </row>
    <row r="49" spans="2:9" ht="13.15">
      <c r="B49" s="101">
        <v>3.1059999999999999</v>
      </c>
      <c r="C49" s="5" t="s">
        <v>60</v>
      </c>
      <c r="D49" s="3" t="s">
        <v>33</v>
      </c>
      <c r="E49" s="3">
        <v>350.25</v>
      </c>
      <c r="F49" s="4"/>
      <c r="G49" s="4">
        <f t="shared" si="4"/>
        <v>0</v>
      </c>
      <c r="H49" s="4"/>
      <c r="I49" s="91">
        <f t="shared" si="5"/>
        <v>0</v>
      </c>
    </row>
    <row r="50" spans="2:9" ht="13.15">
      <c r="B50" s="101">
        <v>3.1070000000000002</v>
      </c>
      <c r="C50" s="5" t="s">
        <v>61</v>
      </c>
      <c r="D50" s="3" t="s">
        <v>33</v>
      </c>
      <c r="E50" s="3">
        <v>1004.05</v>
      </c>
      <c r="F50" s="4"/>
      <c r="G50" s="4">
        <f t="shared" si="4"/>
        <v>0</v>
      </c>
      <c r="H50" s="4"/>
      <c r="I50" s="91">
        <f t="shared" si="5"/>
        <v>0</v>
      </c>
    </row>
    <row r="51" spans="2:9" ht="13.15">
      <c r="B51" s="101">
        <v>3.1080000000000001</v>
      </c>
      <c r="C51" s="5" t="s">
        <v>62</v>
      </c>
      <c r="D51" s="3" t="s">
        <v>15</v>
      </c>
      <c r="E51" s="3">
        <v>326.89999999999998</v>
      </c>
      <c r="F51" s="4"/>
      <c r="G51" s="4">
        <f t="shared" si="4"/>
        <v>0</v>
      </c>
      <c r="H51" s="4"/>
      <c r="I51" s="91">
        <f t="shared" si="5"/>
        <v>0</v>
      </c>
    </row>
    <row r="52" spans="2:9" ht="13.15">
      <c r="B52" s="101">
        <v>3.109</v>
      </c>
      <c r="C52" s="5" t="s">
        <v>63</v>
      </c>
      <c r="D52" s="3" t="s">
        <v>33</v>
      </c>
      <c r="E52" s="3">
        <v>130.76</v>
      </c>
      <c r="F52" s="4"/>
      <c r="G52" s="4">
        <f t="shared" si="4"/>
        <v>0</v>
      </c>
      <c r="H52" s="4"/>
      <c r="I52" s="91">
        <f t="shared" si="5"/>
        <v>0</v>
      </c>
    </row>
    <row r="53" spans="2:9" ht="13.15">
      <c r="B53" s="101">
        <v>3.11</v>
      </c>
      <c r="C53" s="5" t="s">
        <v>64</v>
      </c>
      <c r="D53" s="3" t="s">
        <v>15</v>
      </c>
      <c r="E53" s="3">
        <v>1120.8</v>
      </c>
      <c r="F53" s="4"/>
      <c r="G53" s="4">
        <f t="shared" si="4"/>
        <v>0</v>
      </c>
      <c r="H53" s="4"/>
      <c r="I53" s="91">
        <f t="shared" si="5"/>
        <v>0</v>
      </c>
    </row>
    <row r="54" spans="2:9" ht="13.15">
      <c r="B54" s="101">
        <v>3.1110000000000002</v>
      </c>
      <c r="C54" s="5" t="s">
        <v>65</v>
      </c>
      <c r="D54" s="3" t="s">
        <v>19</v>
      </c>
      <c r="E54" s="3">
        <v>34</v>
      </c>
      <c r="F54" s="4"/>
      <c r="G54" s="4">
        <f t="shared" si="4"/>
        <v>0</v>
      </c>
      <c r="H54" s="4"/>
      <c r="I54" s="91">
        <f t="shared" si="5"/>
        <v>0</v>
      </c>
    </row>
    <row r="55" spans="2:9" ht="15.6">
      <c r="B55" s="100">
        <v>3.2</v>
      </c>
      <c r="C55" s="79" t="s">
        <v>66</v>
      </c>
      <c r="D55" s="12"/>
      <c r="E55" s="12"/>
      <c r="F55" s="13"/>
      <c r="G55" s="4">
        <f t="shared" si="4"/>
        <v>0</v>
      </c>
      <c r="H55" s="13"/>
      <c r="I55" s="91">
        <f t="shared" si="5"/>
        <v>0</v>
      </c>
    </row>
    <row r="56" spans="2:9" ht="13.15">
      <c r="B56" s="101">
        <v>3.2010000000000001</v>
      </c>
      <c r="C56" s="22" t="s">
        <v>67</v>
      </c>
      <c r="D56" s="12"/>
      <c r="E56" s="12"/>
      <c r="F56" s="13"/>
      <c r="G56" s="4">
        <f t="shared" si="4"/>
        <v>0</v>
      </c>
      <c r="H56" s="13"/>
      <c r="I56" s="91">
        <f t="shared" si="5"/>
        <v>0</v>
      </c>
    </row>
    <row r="57" spans="2:9" ht="13.15">
      <c r="B57" s="101">
        <v>3.202</v>
      </c>
      <c r="C57" s="5" t="s">
        <v>59</v>
      </c>
      <c r="D57" s="3" t="s">
        <v>33</v>
      </c>
      <c r="E57" s="3">
        <v>440</v>
      </c>
      <c r="F57" s="4"/>
      <c r="G57" s="4">
        <f t="shared" si="4"/>
        <v>0</v>
      </c>
      <c r="H57" s="4"/>
      <c r="I57" s="91">
        <f t="shared" si="5"/>
        <v>0</v>
      </c>
    </row>
    <row r="58" spans="2:9" ht="13.15">
      <c r="B58" s="101">
        <v>3.2029999999999998</v>
      </c>
      <c r="C58" s="5" t="s">
        <v>60</v>
      </c>
      <c r="D58" s="3" t="s">
        <v>33</v>
      </c>
      <c r="E58" s="3">
        <v>88</v>
      </c>
      <c r="F58" s="4"/>
      <c r="G58" s="4">
        <f t="shared" si="4"/>
        <v>0</v>
      </c>
      <c r="H58" s="4"/>
      <c r="I58" s="91">
        <f t="shared" si="5"/>
        <v>0</v>
      </c>
    </row>
    <row r="59" spans="2:9" ht="13.15">
      <c r="B59" s="101">
        <v>3.2040000000000002</v>
      </c>
      <c r="C59" s="5" t="s">
        <v>68</v>
      </c>
      <c r="D59" s="3" t="s">
        <v>33</v>
      </c>
      <c r="E59" s="3">
        <v>44</v>
      </c>
      <c r="F59" s="4"/>
      <c r="G59" s="4">
        <f t="shared" si="4"/>
        <v>0</v>
      </c>
      <c r="H59" s="4"/>
      <c r="I59" s="91">
        <f t="shared" si="5"/>
        <v>0</v>
      </c>
    </row>
    <row r="60" spans="2:9" ht="13.15">
      <c r="B60" s="101">
        <v>3.2050000000000001</v>
      </c>
      <c r="C60" s="5" t="s">
        <v>62</v>
      </c>
      <c r="D60" s="3" t="s">
        <v>33</v>
      </c>
      <c r="E60" s="3">
        <v>37</v>
      </c>
      <c r="F60" s="4"/>
      <c r="G60" s="4">
        <f t="shared" si="4"/>
        <v>0</v>
      </c>
      <c r="H60" s="4"/>
      <c r="I60" s="91">
        <f t="shared" si="5"/>
        <v>0</v>
      </c>
    </row>
    <row r="61" spans="2:9" ht="13.15">
      <c r="B61" s="101">
        <v>3.206</v>
      </c>
      <c r="C61" s="5" t="s">
        <v>69</v>
      </c>
      <c r="D61" s="3" t="s">
        <v>33</v>
      </c>
      <c r="E61" s="3">
        <v>56.82</v>
      </c>
      <c r="F61" s="4"/>
      <c r="G61" s="4">
        <f t="shared" si="4"/>
        <v>0</v>
      </c>
      <c r="H61" s="4"/>
      <c r="I61" s="91">
        <f t="shared" si="5"/>
        <v>0</v>
      </c>
    </row>
    <row r="62" spans="2:9" ht="13.15">
      <c r="B62" s="101">
        <v>3.2069999999999999</v>
      </c>
      <c r="C62" s="5" t="s">
        <v>70</v>
      </c>
      <c r="D62" s="3" t="s">
        <v>33</v>
      </c>
      <c r="E62" s="3">
        <v>6.2</v>
      </c>
      <c r="F62" s="4"/>
      <c r="G62" s="4">
        <f t="shared" si="4"/>
        <v>0</v>
      </c>
      <c r="H62" s="4"/>
      <c r="I62" s="91">
        <f t="shared" si="5"/>
        <v>0</v>
      </c>
    </row>
    <row r="63" spans="2:9" ht="13.15">
      <c r="B63" s="101">
        <v>3.2080000000000002</v>
      </c>
      <c r="C63" s="22" t="s">
        <v>71</v>
      </c>
      <c r="D63" s="12"/>
      <c r="E63" s="12"/>
      <c r="F63" s="13"/>
      <c r="G63" s="4">
        <f t="shared" si="4"/>
        <v>0</v>
      </c>
      <c r="H63" s="13"/>
      <c r="I63" s="91">
        <f t="shared" si="5"/>
        <v>0</v>
      </c>
    </row>
    <row r="64" spans="2:9" ht="13.15">
      <c r="B64" s="101">
        <v>3.2090000000000001</v>
      </c>
      <c r="C64" s="5" t="s">
        <v>59</v>
      </c>
      <c r="D64" s="3" t="s">
        <v>33</v>
      </c>
      <c r="E64" s="3">
        <v>180</v>
      </c>
      <c r="F64" s="4"/>
      <c r="G64" s="4">
        <f t="shared" si="4"/>
        <v>0</v>
      </c>
      <c r="H64" s="4"/>
      <c r="I64" s="91">
        <f t="shared" si="5"/>
        <v>0</v>
      </c>
    </row>
    <row r="65" spans="2:9" ht="13.15">
      <c r="B65" s="101">
        <v>3.21</v>
      </c>
      <c r="C65" s="5" t="s">
        <v>60</v>
      </c>
      <c r="D65" s="3" t="s">
        <v>33</v>
      </c>
      <c r="E65" s="3">
        <v>36</v>
      </c>
      <c r="F65" s="4"/>
      <c r="G65" s="4">
        <f t="shared" si="4"/>
        <v>0</v>
      </c>
      <c r="H65" s="4"/>
      <c r="I65" s="91">
        <f t="shared" si="5"/>
        <v>0</v>
      </c>
    </row>
    <row r="66" spans="2:9" ht="13.15">
      <c r="B66" s="101">
        <v>3.2109999999999999</v>
      </c>
      <c r="C66" s="5" t="s">
        <v>68</v>
      </c>
      <c r="D66" s="3" t="s">
        <v>33</v>
      </c>
      <c r="E66" s="3">
        <v>16</v>
      </c>
      <c r="F66" s="4"/>
      <c r="G66" s="4">
        <f t="shared" si="4"/>
        <v>0</v>
      </c>
      <c r="H66" s="4"/>
      <c r="I66" s="91">
        <f t="shared" si="5"/>
        <v>0</v>
      </c>
    </row>
    <row r="67" spans="2:9" ht="13.15">
      <c r="B67" s="101">
        <v>3.2120000000000002</v>
      </c>
      <c r="C67" s="5" t="s">
        <v>62</v>
      </c>
      <c r="D67" s="3" t="s">
        <v>33</v>
      </c>
      <c r="E67" s="3">
        <v>14</v>
      </c>
      <c r="F67" s="4"/>
      <c r="G67" s="4">
        <f t="shared" si="4"/>
        <v>0</v>
      </c>
      <c r="H67" s="4"/>
      <c r="I67" s="91">
        <f t="shared" si="5"/>
        <v>0</v>
      </c>
    </row>
    <row r="68" spans="2:9" ht="13.15">
      <c r="B68" s="101">
        <v>3.2130000000000001</v>
      </c>
      <c r="C68" s="5" t="s">
        <v>72</v>
      </c>
      <c r="D68" s="3" t="s">
        <v>33</v>
      </c>
      <c r="E68" s="3">
        <v>21.2</v>
      </c>
      <c r="F68" s="4"/>
      <c r="G68" s="4">
        <f t="shared" si="4"/>
        <v>0</v>
      </c>
      <c r="H68" s="4"/>
      <c r="I68" s="91">
        <f t="shared" si="5"/>
        <v>0</v>
      </c>
    </row>
    <row r="69" spans="2:9" ht="13.15">
      <c r="B69" s="101">
        <v>3.214</v>
      </c>
      <c r="C69" s="5" t="s">
        <v>70</v>
      </c>
      <c r="D69" s="3" t="s">
        <v>33</v>
      </c>
      <c r="E69" s="3">
        <v>6.2</v>
      </c>
      <c r="F69" s="4"/>
      <c r="G69" s="4">
        <f t="shared" si="4"/>
        <v>0</v>
      </c>
      <c r="H69" s="4"/>
      <c r="I69" s="91">
        <f t="shared" si="5"/>
        <v>0</v>
      </c>
    </row>
    <row r="70" spans="2:9" ht="13.15">
      <c r="B70" s="101">
        <v>3.2149999999999999</v>
      </c>
      <c r="C70" s="22" t="s">
        <v>73</v>
      </c>
      <c r="D70" s="12"/>
      <c r="E70" s="12"/>
      <c r="F70" s="13"/>
      <c r="G70" s="4">
        <f t="shared" si="4"/>
        <v>0</v>
      </c>
      <c r="H70" s="13"/>
      <c r="I70" s="91">
        <f t="shared" si="5"/>
        <v>0</v>
      </c>
    </row>
    <row r="71" spans="2:9" ht="13.15">
      <c r="B71" s="101">
        <v>3.2160000000000002</v>
      </c>
      <c r="C71" s="5" t="s">
        <v>74</v>
      </c>
      <c r="D71" s="3" t="s">
        <v>15</v>
      </c>
      <c r="E71" s="3">
        <v>37</v>
      </c>
      <c r="F71" s="4"/>
      <c r="G71" s="4">
        <f t="shared" si="4"/>
        <v>0</v>
      </c>
      <c r="H71" s="4"/>
      <c r="I71" s="91">
        <f t="shared" si="5"/>
        <v>0</v>
      </c>
    </row>
    <row r="72" spans="2:9" ht="13.15">
      <c r="B72" s="101">
        <v>3.2170000000000001</v>
      </c>
      <c r="C72" s="5" t="s">
        <v>60</v>
      </c>
      <c r="D72" s="3" t="s">
        <v>33</v>
      </c>
      <c r="E72" s="3">
        <v>292</v>
      </c>
      <c r="F72" s="4"/>
      <c r="G72" s="4">
        <f t="shared" si="4"/>
        <v>0</v>
      </c>
      <c r="H72" s="4"/>
      <c r="I72" s="91">
        <f t="shared" si="5"/>
        <v>0</v>
      </c>
    </row>
    <row r="73" spans="2:9" ht="13.15">
      <c r="B73" s="101">
        <v>3.218</v>
      </c>
      <c r="C73" s="5" t="s">
        <v>68</v>
      </c>
      <c r="D73" s="3" t="s">
        <v>33</v>
      </c>
      <c r="E73" s="3">
        <v>30</v>
      </c>
      <c r="F73" s="4"/>
      <c r="G73" s="4">
        <f t="shared" si="4"/>
        <v>0</v>
      </c>
      <c r="H73" s="4"/>
      <c r="I73" s="91">
        <f t="shared" si="5"/>
        <v>0</v>
      </c>
    </row>
    <row r="74" spans="2:9" ht="13.15">
      <c r="B74" s="101">
        <v>3.2189999999999999</v>
      </c>
      <c r="C74" s="5" t="s">
        <v>62</v>
      </c>
      <c r="D74" s="3" t="s">
        <v>33</v>
      </c>
      <c r="E74" s="3">
        <v>25</v>
      </c>
      <c r="F74" s="4"/>
      <c r="G74" s="4">
        <f t="shared" si="4"/>
        <v>0</v>
      </c>
      <c r="H74" s="4"/>
      <c r="I74" s="91">
        <f t="shared" si="5"/>
        <v>0</v>
      </c>
    </row>
    <row r="75" spans="2:9" ht="13.15">
      <c r="B75" s="101">
        <v>3.22</v>
      </c>
      <c r="C75" s="5" t="s">
        <v>75</v>
      </c>
      <c r="D75" s="3" t="s">
        <v>33</v>
      </c>
      <c r="E75" s="3">
        <v>39.6</v>
      </c>
      <c r="F75" s="4"/>
      <c r="G75" s="4">
        <f t="shared" si="4"/>
        <v>0</v>
      </c>
      <c r="H75" s="4"/>
      <c r="I75" s="91">
        <f t="shared" si="5"/>
        <v>0</v>
      </c>
    </row>
    <row r="76" spans="2:9" ht="13.15">
      <c r="B76" s="101">
        <v>3.2210000000000001</v>
      </c>
      <c r="C76" s="5" t="s">
        <v>70</v>
      </c>
      <c r="D76" s="3" t="s">
        <v>33</v>
      </c>
      <c r="E76" s="3">
        <v>6.2</v>
      </c>
      <c r="F76" s="4"/>
      <c r="G76" s="4">
        <f t="shared" si="4"/>
        <v>0</v>
      </c>
      <c r="H76" s="4"/>
      <c r="I76" s="91">
        <f t="shared" si="5"/>
        <v>0</v>
      </c>
    </row>
    <row r="77" spans="2:9" ht="13.15">
      <c r="B77" s="101">
        <v>3.222</v>
      </c>
      <c r="C77" s="22" t="s">
        <v>76</v>
      </c>
      <c r="D77" s="12"/>
      <c r="E77" s="12"/>
      <c r="F77" s="13"/>
      <c r="G77" s="4">
        <f t="shared" si="4"/>
        <v>0</v>
      </c>
      <c r="H77" s="13"/>
      <c r="I77" s="91">
        <f t="shared" si="5"/>
        <v>0</v>
      </c>
    </row>
    <row r="78" spans="2:9" ht="13.15">
      <c r="B78" s="101">
        <v>3.2229999999999999</v>
      </c>
      <c r="C78" s="5" t="s">
        <v>77</v>
      </c>
      <c r="D78" s="3" t="s">
        <v>15</v>
      </c>
      <c r="E78" s="3">
        <v>151.19999999999999</v>
      </c>
      <c r="F78" s="4"/>
      <c r="G78" s="4">
        <f t="shared" si="4"/>
        <v>0</v>
      </c>
      <c r="H78" s="4"/>
      <c r="I78" s="91">
        <f t="shared" si="5"/>
        <v>0</v>
      </c>
    </row>
    <row r="79" spans="2:9" ht="13.15">
      <c r="B79" s="101">
        <v>3.2240000000000002</v>
      </c>
      <c r="C79" s="5" t="s">
        <v>60</v>
      </c>
      <c r="D79" s="3" t="s">
        <v>33</v>
      </c>
      <c r="E79" s="3">
        <v>403</v>
      </c>
      <c r="F79" s="4"/>
      <c r="G79" s="4">
        <f t="shared" si="4"/>
        <v>0</v>
      </c>
      <c r="H79" s="4"/>
      <c r="I79" s="91">
        <f t="shared" si="5"/>
        <v>0</v>
      </c>
    </row>
    <row r="80" spans="2:9" ht="13.15">
      <c r="B80" s="101">
        <v>3.2250000000000001</v>
      </c>
      <c r="C80" s="5" t="s">
        <v>68</v>
      </c>
      <c r="D80" s="3" t="s">
        <v>33</v>
      </c>
      <c r="E80" s="3">
        <v>17</v>
      </c>
      <c r="F80" s="4"/>
      <c r="G80" s="4">
        <f t="shared" si="4"/>
        <v>0</v>
      </c>
      <c r="H80" s="4"/>
      <c r="I80" s="91">
        <f t="shared" si="5"/>
        <v>0</v>
      </c>
    </row>
    <row r="81" spans="2:9" ht="13.15">
      <c r="B81" s="101">
        <v>3.226</v>
      </c>
      <c r="C81" s="5" t="s">
        <v>62</v>
      </c>
      <c r="D81" s="3" t="s">
        <v>33</v>
      </c>
      <c r="E81" s="3">
        <v>14</v>
      </c>
      <c r="F81" s="4"/>
      <c r="G81" s="4">
        <f t="shared" si="4"/>
        <v>0</v>
      </c>
      <c r="H81" s="4"/>
      <c r="I81" s="91">
        <f t="shared" si="5"/>
        <v>0</v>
      </c>
    </row>
    <row r="82" spans="2:9" ht="13.15">
      <c r="B82" s="101">
        <v>3.2269999999999999</v>
      </c>
      <c r="C82" s="5" t="s">
        <v>78</v>
      </c>
      <c r="D82" s="3" t="s">
        <v>33</v>
      </c>
      <c r="E82" s="3">
        <v>59.4</v>
      </c>
      <c r="F82" s="4"/>
      <c r="G82" s="4">
        <f t="shared" si="4"/>
        <v>0</v>
      </c>
      <c r="H82" s="4"/>
      <c r="I82" s="91">
        <f t="shared" si="5"/>
        <v>0</v>
      </c>
    </row>
    <row r="83" spans="2:9" ht="13.15">
      <c r="B83" s="101">
        <v>3.2280000000000002</v>
      </c>
      <c r="C83" s="5" t="s">
        <v>70</v>
      </c>
      <c r="D83" s="3" t="s">
        <v>33</v>
      </c>
      <c r="E83" s="3">
        <v>6.2</v>
      </c>
      <c r="F83" s="4"/>
      <c r="G83" s="4">
        <f t="shared" si="4"/>
        <v>0</v>
      </c>
      <c r="H83" s="4"/>
      <c r="I83" s="91">
        <f t="shared" si="5"/>
        <v>0</v>
      </c>
    </row>
    <row r="84" spans="2:9" ht="13.15">
      <c r="B84" s="101">
        <v>3.2290000000000001</v>
      </c>
      <c r="C84" s="5" t="s">
        <v>79</v>
      </c>
      <c r="D84" s="3" t="s">
        <v>15</v>
      </c>
      <c r="E84" s="3">
        <v>70.2</v>
      </c>
      <c r="F84" s="13"/>
      <c r="G84" s="4">
        <f t="shared" si="4"/>
        <v>0</v>
      </c>
      <c r="H84" s="13"/>
      <c r="I84" s="91">
        <f t="shared" si="5"/>
        <v>0</v>
      </c>
    </row>
    <row r="85" spans="2:9" ht="13.15">
      <c r="B85" s="101">
        <v>3.23</v>
      </c>
      <c r="C85" s="22" t="s">
        <v>80</v>
      </c>
      <c r="D85" s="12"/>
      <c r="E85" s="12"/>
      <c r="F85" s="13"/>
      <c r="G85" s="4">
        <f t="shared" si="4"/>
        <v>0</v>
      </c>
      <c r="H85" s="13"/>
      <c r="I85" s="91">
        <f t="shared" si="5"/>
        <v>0</v>
      </c>
    </row>
    <row r="86" spans="2:9" ht="13.15">
      <c r="B86" s="101">
        <v>3.2309999999999999</v>
      </c>
      <c r="C86" s="5" t="s">
        <v>81</v>
      </c>
      <c r="D86" s="3" t="s">
        <v>15</v>
      </c>
      <c r="E86" s="3">
        <v>120</v>
      </c>
      <c r="F86" s="4"/>
      <c r="G86" s="4">
        <f t="shared" si="4"/>
        <v>0</v>
      </c>
      <c r="H86" s="4"/>
      <c r="I86" s="91">
        <f t="shared" si="5"/>
        <v>0</v>
      </c>
    </row>
    <row r="87" spans="2:9" ht="13.15">
      <c r="B87" s="101">
        <v>3.2320000000000002</v>
      </c>
      <c r="C87" s="5" t="s">
        <v>60</v>
      </c>
      <c r="D87" s="3" t="s">
        <v>33</v>
      </c>
      <c r="E87" s="3">
        <v>248</v>
      </c>
      <c r="F87" s="4"/>
      <c r="G87" s="4">
        <f t="shared" si="4"/>
        <v>0</v>
      </c>
      <c r="H87" s="4"/>
      <c r="I87" s="91">
        <f t="shared" si="5"/>
        <v>0</v>
      </c>
    </row>
    <row r="88" spans="2:9" ht="13.15">
      <c r="B88" s="101">
        <v>3.2330000000000001</v>
      </c>
      <c r="C88" s="5" t="s">
        <v>68</v>
      </c>
      <c r="D88" s="3" t="s">
        <v>33</v>
      </c>
      <c r="E88" s="3">
        <v>39</v>
      </c>
      <c r="F88" s="4"/>
      <c r="G88" s="4">
        <f t="shared" si="4"/>
        <v>0</v>
      </c>
      <c r="H88" s="4"/>
      <c r="I88" s="91">
        <f t="shared" si="5"/>
        <v>0</v>
      </c>
    </row>
    <row r="89" spans="2:9" ht="13.15">
      <c r="B89" s="101">
        <v>3.234</v>
      </c>
      <c r="C89" s="5" t="s">
        <v>62</v>
      </c>
      <c r="D89" s="3" t="s">
        <v>33</v>
      </c>
      <c r="E89" s="3">
        <v>32</v>
      </c>
      <c r="F89" s="4"/>
      <c r="G89" s="4">
        <f t="shared" si="4"/>
        <v>0</v>
      </c>
      <c r="H89" s="4"/>
      <c r="I89" s="91">
        <f t="shared" si="5"/>
        <v>0</v>
      </c>
    </row>
    <row r="90" spans="2:9" ht="13.15">
      <c r="B90" s="101">
        <v>3.2349999999999999</v>
      </c>
      <c r="C90" s="5" t="s">
        <v>82</v>
      </c>
      <c r="D90" s="3" t="s">
        <v>33</v>
      </c>
      <c r="E90" s="3">
        <v>29.9</v>
      </c>
      <c r="F90" s="4"/>
      <c r="G90" s="4">
        <f t="shared" si="4"/>
        <v>0</v>
      </c>
      <c r="H90" s="4"/>
      <c r="I90" s="91">
        <f t="shared" si="5"/>
        <v>0</v>
      </c>
    </row>
    <row r="91" spans="2:9" ht="13.15">
      <c r="B91" s="101">
        <v>3.2360000000000002</v>
      </c>
      <c r="C91" s="5" t="s">
        <v>70</v>
      </c>
      <c r="D91" s="3" t="s">
        <v>33</v>
      </c>
      <c r="E91" s="3">
        <v>5.4</v>
      </c>
      <c r="F91" s="4"/>
      <c r="G91" s="4">
        <f t="shared" si="4"/>
        <v>0</v>
      </c>
      <c r="H91" s="4"/>
      <c r="I91" s="91">
        <f t="shared" si="5"/>
        <v>0</v>
      </c>
    </row>
    <row r="92" spans="2:9" ht="13.15">
      <c r="B92" s="101">
        <v>3.2370000000000001</v>
      </c>
      <c r="C92" s="5" t="s">
        <v>79</v>
      </c>
      <c r="D92" s="3" t="s">
        <v>33</v>
      </c>
      <c r="E92" s="3">
        <v>120</v>
      </c>
      <c r="F92" s="13"/>
      <c r="G92" s="4">
        <f t="shared" si="4"/>
        <v>0</v>
      </c>
      <c r="H92" s="13"/>
      <c r="I92" s="91">
        <f t="shared" si="5"/>
        <v>0</v>
      </c>
    </row>
    <row r="93" spans="2:9" ht="13.15">
      <c r="B93" s="101">
        <v>3.238</v>
      </c>
      <c r="C93" s="22" t="s">
        <v>83</v>
      </c>
      <c r="D93" s="12"/>
      <c r="E93" s="12"/>
      <c r="F93" s="13"/>
      <c r="G93" s="4">
        <f t="shared" si="4"/>
        <v>0</v>
      </c>
      <c r="H93" s="13"/>
      <c r="I93" s="91">
        <f t="shared" si="5"/>
        <v>0</v>
      </c>
    </row>
    <row r="94" spans="2:9" ht="13.15">
      <c r="B94" s="101">
        <v>3.2389999999999999</v>
      </c>
      <c r="C94" s="5" t="s">
        <v>84</v>
      </c>
      <c r="D94" s="3" t="s">
        <v>15</v>
      </c>
      <c r="E94" s="3">
        <v>96</v>
      </c>
      <c r="F94" s="4"/>
      <c r="G94" s="4">
        <f t="shared" si="4"/>
        <v>0</v>
      </c>
      <c r="H94" s="4"/>
      <c r="I94" s="91">
        <f t="shared" si="5"/>
        <v>0</v>
      </c>
    </row>
    <row r="95" spans="2:9" ht="13.15">
      <c r="B95" s="101">
        <v>3.24</v>
      </c>
      <c r="C95" s="5" t="s">
        <v>60</v>
      </c>
      <c r="D95" s="3" t="s">
        <v>33</v>
      </c>
      <c r="E95" s="3">
        <v>196</v>
      </c>
      <c r="F95" s="4"/>
      <c r="G95" s="4">
        <f t="shared" si="4"/>
        <v>0</v>
      </c>
      <c r="H95" s="4"/>
      <c r="I95" s="91">
        <f t="shared" si="5"/>
        <v>0</v>
      </c>
    </row>
    <row r="96" spans="2:9" ht="13.15">
      <c r="B96" s="101">
        <v>3.2410000000000001</v>
      </c>
      <c r="C96" s="5" t="s">
        <v>68</v>
      </c>
      <c r="D96" s="3" t="s">
        <v>33</v>
      </c>
      <c r="E96" s="3">
        <v>22</v>
      </c>
      <c r="F96" s="4"/>
      <c r="G96" s="4">
        <f t="shared" si="4"/>
        <v>0</v>
      </c>
      <c r="H96" s="4"/>
      <c r="I96" s="91">
        <f t="shared" si="5"/>
        <v>0</v>
      </c>
    </row>
    <row r="97" spans="2:9" ht="13.15">
      <c r="B97" s="101">
        <v>3.242</v>
      </c>
      <c r="C97" s="5" t="s">
        <v>62</v>
      </c>
      <c r="D97" s="3" t="s">
        <v>33</v>
      </c>
      <c r="E97" s="3">
        <v>18</v>
      </c>
      <c r="F97" s="4"/>
      <c r="G97" s="4">
        <f t="shared" si="4"/>
        <v>0</v>
      </c>
      <c r="H97" s="4"/>
      <c r="I97" s="91">
        <f t="shared" si="5"/>
        <v>0</v>
      </c>
    </row>
    <row r="98" spans="2:9" ht="13.15">
      <c r="B98" s="101">
        <v>3.2429999999999999</v>
      </c>
      <c r="C98" s="5" t="s">
        <v>85</v>
      </c>
      <c r="D98" s="3" t="s">
        <v>33</v>
      </c>
      <c r="E98" s="3">
        <v>15.2</v>
      </c>
      <c r="F98" s="4"/>
      <c r="G98" s="4">
        <f t="shared" si="4"/>
        <v>0</v>
      </c>
      <c r="H98" s="4"/>
      <c r="I98" s="91">
        <f t="shared" si="5"/>
        <v>0</v>
      </c>
    </row>
    <row r="99" spans="2:9" ht="13.15">
      <c r="B99" s="101">
        <v>3.2440000000000002</v>
      </c>
      <c r="C99" s="5" t="s">
        <v>70</v>
      </c>
      <c r="D99" s="3" t="s">
        <v>33</v>
      </c>
      <c r="E99" s="3">
        <v>6.2</v>
      </c>
      <c r="F99" s="4"/>
      <c r="G99" s="4">
        <f t="shared" si="4"/>
        <v>0</v>
      </c>
      <c r="H99" s="4"/>
      <c r="I99" s="91">
        <f t="shared" si="5"/>
        <v>0</v>
      </c>
    </row>
    <row r="100" spans="2:9" ht="13.15">
      <c r="B100" s="101">
        <v>3.2450000000000001</v>
      </c>
      <c r="C100" s="5" t="s">
        <v>79</v>
      </c>
      <c r="D100" s="3" t="s">
        <v>15</v>
      </c>
      <c r="E100" s="12"/>
      <c r="F100" s="13"/>
      <c r="G100" s="4">
        <f t="shared" si="4"/>
        <v>0</v>
      </c>
      <c r="H100" s="13"/>
      <c r="I100" s="91">
        <f t="shared" si="5"/>
        <v>0</v>
      </c>
    </row>
    <row r="101" spans="2:9" ht="13.15">
      <c r="B101" s="101">
        <v>3.246</v>
      </c>
      <c r="C101" s="22" t="s">
        <v>86</v>
      </c>
      <c r="D101" s="12"/>
      <c r="E101" s="12"/>
      <c r="F101" s="13"/>
      <c r="G101" s="4">
        <f t="shared" si="4"/>
        <v>0</v>
      </c>
      <c r="H101" s="13"/>
      <c r="I101" s="91">
        <f t="shared" si="5"/>
        <v>0</v>
      </c>
    </row>
    <row r="102" spans="2:9" ht="13.15">
      <c r="B102" s="101">
        <v>3.2469999999999999</v>
      </c>
      <c r="C102" s="5" t="s">
        <v>87</v>
      </c>
      <c r="D102" s="3" t="s">
        <v>15</v>
      </c>
      <c r="E102" s="3">
        <v>100</v>
      </c>
      <c r="F102" s="4"/>
      <c r="G102" s="4">
        <f t="shared" si="4"/>
        <v>0</v>
      </c>
      <c r="H102" s="4"/>
      <c r="I102" s="91">
        <f t="shared" si="5"/>
        <v>0</v>
      </c>
    </row>
    <row r="103" spans="2:9" ht="13.15">
      <c r="B103" s="101">
        <v>3.2480000000000002</v>
      </c>
      <c r="C103" s="5" t="s">
        <v>60</v>
      </c>
      <c r="D103" s="3" t="s">
        <v>33</v>
      </c>
      <c r="E103" s="3">
        <v>549</v>
      </c>
      <c r="F103" s="4"/>
      <c r="G103" s="4">
        <f t="shared" si="4"/>
        <v>0</v>
      </c>
      <c r="H103" s="4"/>
      <c r="I103" s="91">
        <f t="shared" si="5"/>
        <v>0</v>
      </c>
    </row>
    <row r="104" spans="2:9" ht="13.15">
      <c r="B104" s="101">
        <v>3.2490000000000001</v>
      </c>
      <c r="C104" s="5" t="s">
        <v>68</v>
      </c>
      <c r="D104" s="3" t="s">
        <v>33</v>
      </c>
      <c r="E104" s="3">
        <v>52</v>
      </c>
      <c r="F104" s="4"/>
      <c r="G104" s="4">
        <f t="shared" si="4"/>
        <v>0</v>
      </c>
      <c r="H104" s="4"/>
      <c r="I104" s="91">
        <f t="shared" si="5"/>
        <v>0</v>
      </c>
    </row>
    <row r="105" spans="2:9" ht="13.15">
      <c r="B105" s="101">
        <v>3.25</v>
      </c>
      <c r="C105" s="5" t="s">
        <v>62</v>
      </c>
      <c r="D105" s="3" t="s">
        <v>33</v>
      </c>
      <c r="E105" s="3">
        <v>43</v>
      </c>
      <c r="F105" s="4"/>
      <c r="G105" s="4">
        <f t="shared" si="4"/>
        <v>0</v>
      </c>
      <c r="H105" s="4"/>
      <c r="I105" s="91">
        <f t="shared" si="5"/>
        <v>0</v>
      </c>
    </row>
    <row r="106" spans="2:9" ht="13.15">
      <c r="B106" s="101">
        <v>3.2509999999999999</v>
      </c>
      <c r="C106" s="5" t="s">
        <v>88</v>
      </c>
      <c r="D106" s="3" t="s">
        <v>33</v>
      </c>
      <c r="E106" s="3">
        <v>52.2</v>
      </c>
      <c r="F106" s="4"/>
      <c r="G106" s="4">
        <f t="shared" si="4"/>
        <v>0</v>
      </c>
      <c r="H106" s="4"/>
      <c r="I106" s="91">
        <f t="shared" si="5"/>
        <v>0</v>
      </c>
    </row>
    <row r="107" spans="2:9" ht="13.15">
      <c r="B107" s="101">
        <v>3.2519999999999998</v>
      </c>
      <c r="C107" s="5" t="s">
        <v>70</v>
      </c>
      <c r="D107" s="3" t="s">
        <v>33</v>
      </c>
      <c r="E107" s="3">
        <v>3.2</v>
      </c>
      <c r="F107" s="4"/>
      <c r="G107" s="4">
        <f t="shared" si="4"/>
        <v>0</v>
      </c>
      <c r="H107" s="4"/>
      <c r="I107" s="91">
        <f t="shared" si="5"/>
        <v>0</v>
      </c>
    </row>
    <row r="108" spans="2:9" ht="13.15">
      <c r="B108" s="101">
        <v>3.2530000000000001</v>
      </c>
      <c r="C108" s="5" t="s">
        <v>89</v>
      </c>
      <c r="D108" s="3" t="s">
        <v>30</v>
      </c>
      <c r="E108" s="3">
        <v>1</v>
      </c>
      <c r="F108" s="4"/>
      <c r="G108" s="4">
        <f t="shared" si="4"/>
        <v>0</v>
      </c>
      <c r="H108" s="4"/>
      <c r="I108" s="91">
        <f t="shared" si="5"/>
        <v>0</v>
      </c>
    </row>
    <row r="109" spans="2:9" ht="13.15">
      <c r="B109" s="101">
        <v>3.254</v>
      </c>
      <c r="C109" s="5" t="s">
        <v>79</v>
      </c>
      <c r="D109" s="3" t="s">
        <v>15</v>
      </c>
      <c r="E109" s="3">
        <v>100</v>
      </c>
      <c r="F109" s="13"/>
      <c r="G109" s="4">
        <f t="shared" si="4"/>
        <v>0</v>
      </c>
      <c r="H109" s="13"/>
      <c r="I109" s="91">
        <f t="shared" si="5"/>
        <v>0</v>
      </c>
    </row>
    <row r="110" spans="2:9" ht="13.15">
      <c r="B110" s="101">
        <v>3.2549999999999999</v>
      </c>
      <c r="C110" s="22" t="s">
        <v>90</v>
      </c>
      <c r="D110" s="12"/>
      <c r="E110" s="12"/>
      <c r="F110" s="13"/>
      <c r="G110" s="4">
        <f t="shared" si="4"/>
        <v>0</v>
      </c>
      <c r="H110" s="13"/>
      <c r="I110" s="91">
        <f t="shared" si="5"/>
        <v>0</v>
      </c>
    </row>
    <row r="111" spans="2:9" ht="13.15">
      <c r="B111" s="101">
        <v>3.2559999999999998</v>
      </c>
      <c r="C111" s="5" t="s">
        <v>59</v>
      </c>
      <c r="D111" s="3" t="s">
        <v>33</v>
      </c>
      <c r="E111" s="3">
        <v>41</v>
      </c>
      <c r="F111" s="4"/>
      <c r="G111" s="4">
        <f t="shared" si="4"/>
        <v>0</v>
      </c>
      <c r="H111" s="4"/>
      <c r="I111" s="91">
        <f t="shared" si="5"/>
        <v>0</v>
      </c>
    </row>
    <row r="112" spans="2:9" ht="13.15">
      <c r="B112" s="101">
        <v>3.2570000000000001</v>
      </c>
      <c r="C112" s="5" t="s">
        <v>60</v>
      </c>
      <c r="D112" s="3" t="s">
        <v>33</v>
      </c>
      <c r="E112" s="3">
        <v>6.15</v>
      </c>
      <c r="F112" s="4"/>
      <c r="G112" s="4">
        <f t="shared" si="4"/>
        <v>0</v>
      </c>
      <c r="H112" s="4"/>
      <c r="I112" s="91">
        <f t="shared" si="5"/>
        <v>0</v>
      </c>
    </row>
    <row r="113" spans="2:9" ht="13.15">
      <c r="B113" s="101">
        <v>3.258</v>
      </c>
      <c r="C113" s="5" t="s">
        <v>91</v>
      </c>
      <c r="D113" s="3" t="s">
        <v>17</v>
      </c>
      <c r="E113" s="3">
        <v>35.200000000000003</v>
      </c>
      <c r="F113" s="4"/>
      <c r="G113" s="4">
        <f t="shared" si="4"/>
        <v>0</v>
      </c>
      <c r="H113" s="4"/>
      <c r="I113" s="91">
        <f t="shared" si="5"/>
        <v>0</v>
      </c>
    </row>
    <row r="114" spans="2:9" ht="13.15">
      <c r="B114" s="101">
        <v>3.2589999999999999</v>
      </c>
      <c r="C114" s="5" t="s">
        <v>92</v>
      </c>
      <c r="D114" s="3" t="s">
        <v>17</v>
      </c>
      <c r="E114" s="3">
        <v>16.2</v>
      </c>
      <c r="F114" s="4"/>
      <c r="G114" s="4">
        <f t="shared" si="4"/>
        <v>0</v>
      </c>
      <c r="H114" s="4"/>
      <c r="I114" s="91">
        <f t="shared" si="5"/>
        <v>0</v>
      </c>
    </row>
    <row r="115" spans="2:9" ht="13.15">
      <c r="B115" s="101">
        <v>3.26</v>
      </c>
      <c r="C115" s="5" t="s">
        <v>93</v>
      </c>
      <c r="D115" s="3" t="s">
        <v>94</v>
      </c>
      <c r="E115" s="3">
        <v>10</v>
      </c>
      <c r="F115" s="4"/>
      <c r="G115" s="4">
        <f t="shared" si="4"/>
        <v>0</v>
      </c>
      <c r="H115" s="4"/>
      <c r="I115" s="91">
        <f t="shared" si="5"/>
        <v>0</v>
      </c>
    </row>
    <row r="116" spans="2:9" ht="13.15">
      <c r="B116" s="101">
        <v>3.2610000000000001</v>
      </c>
      <c r="C116" s="5" t="s">
        <v>95</v>
      </c>
      <c r="D116" s="3" t="s">
        <v>94</v>
      </c>
      <c r="E116" s="3">
        <v>4</v>
      </c>
      <c r="F116" s="4"/>
      <c r="G116" s="4">
        <f t="shared" si="4"/>
        <v>0</v>
      </c>
      <c r="H116" s="4"/>
      <c r="I116" s="91">
        <f t="shared" si="5"/>
        <v>0</v>
      </c>
    </row>
    <row r="117" spans="2:9" ht="13.15">
      <c r="B117" s="101">
        <v>3.262</v>
      </c>
      <c r="C117" s="22" t="s">
        <v>96</v>
      </c>
      <c r="D117" s="12"/>
      <c r="E117" s="12"/>
      <c r="F117" s="13"/>
      <c r="G117" s="4">
        <f t="shared" si="4"/>
        <v>0</v>
      </c>
      <c r="H117" s="13"/>
      <c r="I117" s="91">
        <f t="shared" si="5"/>
        <v>0</v>
      </c>
    </row>
    <row r="118" spans="2:9" ht="13.15">
      <c r="B118" s="101">
        <v>3.2629999999999999</v>
      </c>
      <c r="C118" s="5" t="s">
        <v>97</v>
      </c>
      <c r="D118" s="3" t="s">
        <v>19</v>
      </c>
      <c r="E118" s="3">
        <v>10</v>
      </c>
      <c r="F118" s="4"/>
      <c r="G118" s="4">
        <f t="shared" si="4"/>
        <v>0</v>
      </c>
      <c r="H118" s="4"/>
      <c r="I118" s="91">
        <f t="shared" si="5"/>
        <v>0</v>
      </c>
    </row>
    <row r="119" spans="2:9" ht="13.15">
      <c r="B119" s="101">
        <v>3.2639999999999998</v>
      </c>
      <c r="C119" s="5" t="s">
        <v>98</v>
      </c>
      <c r="D119" s="3" t="s">
        <v>19</v>
      </c>
      <c r="E119" s="3">
        <v>5</v>
      </c>
      <c r="F119" s="4"/>
      <c r="G119" s="4">
        <f t="shared" si="4"/>
        <v>0</v>
      </c>
      <c r="H119" s="4"/>
      <c r="I119" s="91">
        <f t="shared" si="5"/>
        <v>0</v>
      </c>
    </row>
    <row r="120" spans="2:9" ht="13.15">
      <c r="B120" s="101">
        <v>3.2650000000000001</v>
      </c>
      <c r="C120" s="5" t="s">
        <v>99</v>
      </c>
      <c r="D120" s="3" t="s">
        <v>19</v>
      </c>
      <c r="E120" s="3">
        <v>2</v>
      </c>
      <c r="F120" s="4"/>
      <c r="G120" s="4">
        <f t="shared" si="4"/>
        <v>0</v>
      </c>
      <c r="H120" s="4"/>
      <c r="I120" s="91">
        <f t="shared" si="5"/>
        <v>0</v>
      </c>
    </row>
    <row r="121" spans="2:9" ht="13.15">
      <c r="B121" s="101">
        <v>3.266</v>
      </c>
      <c r="C121" s="5" t="s">
        <v>100</v>
      </c>
      <c r="D121" s="3" t="s">
        <v>17</v>
      </c>
      <c r="E121" s="3">
        <v>107</v>
      </c>
      <c r="F121" s="4"/>
      <c r="G121" s="4">
        <f t="shared" si="4"/>
        <v>0</v>
      </c>
      <c r="H121" s="4"/>
      <c r="I121" s="91">
        <f t="shared" si="5"/>
        <v>0</v>
      </c>
    </row>
    <row r="122" spans="2:9" ht="13.15">
      <c r="B122" s="101">
        <v>3.2669999999999999</v>
      </c>
      <c r="C122" s="5" t="s">
        <v>101</v>
      </c>
      <c r="D122" s="3" t="s">
        <v>17</v>
      </c>
      <c r="E122" s="3">
        <v>5</v>
      </c>
      <c r="F122" s="4"/>
      <c r="G122" s="4">
        <f t="shared" si="4"/>
        <v>0</v>
      </c>
      <c r="H122" s="4"/>
      <c r="I122" s="91">
        <f t="shared" si="5"/>
        <v>0</v>
      </c>
    </row>
    <row r="123" spans="2:9" ht="13.15">
      <c r="B123" s="101">
        <v>3.2679999999999998</v>
      </c>
      <c r="C123" s="5" t="s">
        <v>102</v>
      </c>
      <c r="D123" s="3" t="s">
        <v>17</v>
      </c>
      <c r="E123" s="3">
        <v>6.3</v>
      </c>
      <c r="F123" s="4"/>
      <c r="G123" s="4">
        <f t="shared" si="4"/>
        <v>0</v>
      </c>
      <c r="H123" s="4"/>
      <c r="I123" s="91">
        <f t="shared" si="5"/>
        <v>0</v>
      </c>
    </row>
    <row r="124" spans="2:9" ht="13.15">
      <c r="B124" s="101">
        <v>3.2690000000000001</v>
      </c>
      <c r="C124" s="5" t="s">
        <v>103</v>
      </c>
      <c r="D124" s="3" t="s">
        <v>33</v>
      </c>
      <c r="E124" s="3">
        <v>119.81</v>
      </c>
      <c r="F124" s="4"/>
      <c r="G124" s="4">
        <f t="shared" si="4"/>
        <v>0</v>
      </c>
      <c r="H124" s="4"/>
      <c r="I124" s="91">
        <f t="shared" si="5"/>
        <v>0</v>
      </c>
    </row>
    <row r="125" spans="2:9" ht="13.15">
      <c r="B125" s="101">
        <v>3.2690000000000001</v>
      </c>
      <c r="C125" s="22" t="s">
        <v>104</v>
      </c>
      <c r="D125" s="12"/>
      <c r="E125" s="12"/>
      <c r="F125" s="13"/>
      <c r="G125" s="4">
        <f t="shared" si="4"/>
        <v>0</v>
      </c>
      <c r="H125" s="13"/>
      <c r="I125" s="91">
        <f t="shared" si="5"/>
        <v>0</v>
      </c>
    </row>
    <row r="126" spans="2:9" ht="13.15">
      <c r="B126" s="101">
        <v>3.27</v>
      </c>
      <c r="C126" s="5" t="s">
        <v>105</v>
      </c>
      <c r="D126" s="3" t="s">
        <v>19</v>
      </c>
      <c r="E126" s="3">
        <v>16</v>
      </c>
      <c r="F126" s="4"/>
      <c r="G126" s="4">
        <f t="shared" si="4"/>
        <v>0</v>
      </c>
      <c r="H126" s="4"/>
      <c r="I126" s="91">
        <f t="shared" si="5"/>
        <v>0</v>
      </c>
    </row>
    <row r="127" spans="2:9" ht="15.6">
      <c r="B127" s="100">
        <v>3.3</v>
      </c>
      <c r="C127" s="79" t="s">
        <v>106</v>
      </c>
      <c r="D127" s="12"/>
      <c r="E127" s="12"/>
      <c r="F127" s="13"/>
      <c r="G127" s="4">
        <f t="shared" si="4"/>
        <v>0</v>
      </c>
      <c r="H127" s="13"/>
      <c r="I127" s="91">
        <f t="shared" si="5"/>
        <v>0</v>
      </c>
    </row>
    <row r="128" spans="2:9" ht="13.15">
      <c r="B128" s="101">
        <v>3.3010000000000002</v>
      </c>
      <c r="C128" s="5" t="s">
        <v>59</v>
      </c>
      <c r="D128" s="3" t="s">
        <v>33</v>
      </c>
      <c r="E128" s="3">
        <v>580</v>
      </c>
      <c r="F128" s="4"/>
      <c r="G128" s="4">
        <f t="shared" si="4"/>
        <v>0</v>
      </c>
      <c r="H128" s="4"/>
      <c r="I128" s="91">
        <f t="shared" si="5"/>
        <v>0</v>
      </c>
    </row>
    <row r="129" spans="2:9" ht="13.15">
      <c r="B129" s="101">
        <v>3.302</v>
      </c>
      <c r="C129" s="5" t="s">
        <v>60</v>
      </c>
      <c r="D129" s="3" t="s">
        <v>33</v>
      </c>
      <c r="E129" s="3">
        <v>1702</v>
      </c>
      <c r="F129" s="4"/>
      <c r="G129" s="4">
        <f t="shared" si="4"/>
        <v>0</v>
      </c>
      <c r="H129" s="4"/>
      <c r="I129" s="91">
        <f t="shared" si="5"/>
        <v>0</v>
      </c>
    </row>
    <row r="130" spans="2:9" ht="13.15">
      <c r="B130" s="101">
        <v>3.3029999999999999</v>
      </c>
      <c r="C130" s="5" t="s">
        <v>107</v>
      </c>
      <c r="D130" s="3" t="s">
        <v>15</v>
      </c>
      <c r="E130" s="3">
        <v>999</v>
      </c>
      <c r="F130" s="4"/>
      <c r="G130" s="4">
        <f t="shared" si="4"/>
        <v>0</v>
      </c>
      <c r="H130" s="4"/>
      <c r="I130" s="91">
        <f t="shared" si="5"/>
        <v>0</v>
      </c>
    </row>
    <row r="131" spans="2:9" ht="13.15">
      <c r="B131" s="101">
        <v>3.3039999999999998</v>
      </c>
      <c r="C131" s="5" t="s">
        <v>62</v>
      </c>
      <c r="D131" s="3" t="s">
        <v>33</v>
      </c>
      <c r="E131" s="3">
        <v>46.1</v>
      </c>
      <c r="F131" s="4"/>
      <c r="G131" s="4">
        <f t="shared" si="4"/>
        <v>0</v>
      </c>
      <c r="H131" s="4"/>
      <c r="I131" s="91">
        <f t="shared" si="5"/>
        <v>0</v>
      </c>
    </row>
    <row r="132" spans="2:9" ht="13.15">
      <c r="B132" s="101">
        <v>3.3050000000000002</v>
      </c>
      <c r="C132" s="77" t="s">
        <v>37</v>
      </c>
      <c r="D132" s="3" t="s">
        <v>33</v>
      </c>
      <c r="E132" s="3">
        <v>172</v>
      </c>
      <c r="F132" s="4"/>
      <c r="G132" s="4">
        <f t="shared" si="4"/>
        <v>0</v>
      </c>
      <c r="H132" s="4"/>
      <c r="I132" s="91">
        <f t="shared" si="5"/>
        <v>0</v>
      </c>
    </row>
    <row r="133" spans="2:9" ht="13.15">
      <c r="B133" s="101">
        <v>3.306</v>
      </c>
      <c r="C133" s="5" t="s">
        <v>108</v>
      </c>
      <c r="D133" s="3" t="s">
        <v>33</v>
      </c>
      <c r="E133" s="3">
        <v>58</v>
      </c>
      <c r="F133" s="4"/>
      <c r="G133" s="4">
        <f t="shared" si="4"/>
        <v>0</v>
      </c>
      <c r="H133" s="4"/>
      <c r="I133" s="91">
        <f t="shared" si="5"/>
        <v>0</v>
      </c>
    </row>
    <row r="134" spans="2:9" ht="13.15">
      <c r="B134" s="101">
        <v>3.3069999999999999</v>
      </c>
      <c r="C134" s="5" t="s">
        <v>109</v>
      </c>
      <c r="D134" s="3" t="s">
        <v>94</v>
      </c>
      <c r="E134" s="3">
        <v>7</v>
      </c>
      <c r="F134" s="4"/>
      <c r="G134" s="4">
        <f t="shared" si="4"/>
        <v>0</v>
      </c>
      <c r="H134" s="4"/>
      <c r="I134" s="91">
        <f t="shared" si="5"/>
        <v>0</v>
      </c>
    </row>
    <row r="135" spans="2:9" ht="15.6">
      <c r="B135" s="100">
        <v>3.4</v>
      </c>
      <c r="C135" s="22" t="s">
        <v>110</v>
      </c>
      <c r="D135" s="12"/>
      <c r="E135" s="12"/>
      <c r="F135" s="13"/>
      <c r="G135" s="4">
        <f t="shared" si="4"/>
        <v>0</v>
      </c>
      <c r="H135" s="13"/>
      <c r="I135" s="91">
        <f t="shared" si="5"/>
        <v>0</v>
      </c>
    </row>
    <row r="136" spans="2:9" ht="13.15">
      <c r="B136" s="101">
        <v>3.4009999999999998</v>
      </c>
      <c r="C136" s="5" t="s">
        <v>111</v>
      </c>
      <c r="D136" s="3" t="s">
        <v>33</v>
      </c>
      <c r="E136" s="3">
        <v>190</v>
      </c>
      <c r="F136" s="4"/>
      <c r="G136" s="4">
        <f t="shared" si="4"/>
        <v>0</v>
      </c>
      <c r="H136" s="4"/>
      <c r="I136" s="91">
        <f t="shared" si="5"/>
        <v>0</v>
      </c>
    </row>
    <row r="137" spans="2:9" ht="13.15">
      <c r="B137" s="101">
        <v>3.4020000000000001</v>
      </c>
      <c r="C137" s="5" t="s">
        <v>112</v>
      </c>
      <c r="D137" s="3" t="s">
        <v>33</v>
      </c>
      <c r="E137" s="3">
        <v>778</v>
      </c>
      <c r="F137" s="4"/>
      <c r="G137" s="4">
        <f t="shared" si="4"/>
        <v>0</v>
      </c>
      <c r="H137" s="4"/>
      <c r="I137" s="91">
        <f t="shared" si="5"/>
        <v>0</v>
      </c>
    </row>
    <row r="138" spans="2:9" ht="13.15">
      <c r="B138" s="101">
        <v>3.403</v>
      </c>
      <c r="C138" s="5" t="s">
        <v>113</v>
      </c>
      <c r="D138" s="3" t="s">
        <v>23</v>
      </c>
      <c r="E138" s="3">
        <v>1</v>
      </c>
      <c r="F138" s="4"/>
      <c r="G138" s="4">
        <f t="shared" si="4"/>
        <v>0</v>
      </c>
      <c r="H138" s="4"/>
      <c r="I138" s="91">
        <f t="shared" si="5"/>
        <v>0</v>
      </c>
    </row>
    <row r="139" spans="2:9" ht="13.15">
      <c r="B139" s="101">
        <v>3.4039999999999999</v>
      </c>
      <c r="C139" s="5" t="s">
        <v>114</v>
      </c>
      <c r="D139" s="3" t="s">
        <v>23</v>
      </c>
      <c r="E139" s="3">
        <v>1</v>
      </c>
      <c r="F139" s="4"/>
      <c r="G139" s="4">
        <f t="shared" si="4"/>
        <v>0</v>
      </c>
      <c r="H139" s="4"/>
      <c r="I139" s="91">
        <f t="shared" si="5"/>
        <v>0</v>
      </c>
    </row>
    <row r="140" spans="2:9" ht="15.6">
      <c r="B140" s="102"/>
      <c r="C140" s="23" t="s">
        <v>115</v>
      </c>
      <c r="D140" s="24"/>
      <c r="E140" s="24"/>
      <c r="F140" s="24"/>
      <c r="G140" s="25">
        <f>SUM(G42:G139)</f>
        <v>0</v>
      </c>
      <c r="H140" s="26"/>
      <c r="I140" s="103">
        <f>SUM(I42:I139)</f>
        <v>0</v>
      </c>
    </row>
    <row r="141" spans="2:9" ht="15.6">
      <c r="B141" s="98">
        <v>4</v>
      </c>
      <c r="C141" s="20" t="s">
        <v>116</v>
      </c>
      <c r="D141" s="21"/>
      <c r="E141" s="21"/>
      <c r="F141" s="21"/>
      <c r="G141" s="21"/>
      <c r="H141" s="21"/>
      <c r="I141" s="99"/>
    </row>
    <row r="142" spans="2:9" ht="13.15">
      <c r="B142" s="90">
        <v>4.01</v>
      </c>
      <c r="C142" s="5" t="s">
        <v>29</v>
      </c>
      <c r="D142" s="3" t="s">
        <v>23</v>
      </c>
      <c r="E142" s="3">
        <v>1</v>
      </c>
      <c r="F142" s="4"/>
      <c r="G142" s="4">
        <f t="shared" ref="G142:G162" si="6">F142*E142</f>
        <v>0</v>
      </c>
      <c r="H142" s="4"/>
      <c r="I142" s="91">
        <f t="shared" ref="I142:I162" si="7">H142*E142</f>
        <v>0</v>
      </c>
    </row>
    <row r="143" spans="2:9" ht="13.15">
      <c r="B143" s="104">
        <v>4.0999999999999996</v>
      </c>
      <c r="C143" s="22" t="s">
        <v>117</v>
      </c>
      <c r="D143" s="12"/>
      <c r="E143" s="12"/>
      <c r="F143" s="13"/>
      <c r="G143" s="4">
        <f t="shared" si="6"/>
        <v>0</v>
      </c>
      <c r="H143" s="13"/>
      <c r="I143" s="91">
        <f t="shared" si="7"/>
        <v>0</v>
      </c>
    </row>
    <row r="144" spans="2:9" ht="13.15">
      <c r="B144" s="90">
        <v>4.1100000000000003</v>
      </c>
      <c r="C144" s="5" t="s">
        <v>118</v>
      </c>
      <c r="D144" s="3" t="s">
        <v>33</v>
      </c>
      <c r="E144" s="3">
        <v>2200.9</v>
      </c>
      <c r="F144" s="4"/>
      <c r="G144" s="4">
        <f t="shared" si="6"/>
        <v>0</v>
      </c>
      <c r="H144" s="4"/>
      <c r="I144" s="91">
        <f t="shared" si="7"/>
        <v>0</v>
      </c>
    </row>
    <row r="145" spans="2:9" ht="13.15">
      <c r="B145" s="90">
        <v>4.12</v>
      </c>
      <c r="C145" s="5" t="s">
        <v>111</v>
      </c>
      <c r="D145" s="3" t="s">
        <v>33</v>
      </c>
      <c r="E145" s="3">
        <v>23</v>
      </c>
      <c r="F145" s="4"/>
      <c r="G145" s="4">
        <f t="shared" si="6"/>
        <v>0</v>
      </c>
      <c r="H145" s="4"/>
      <c r="I145" s="91">
        <f t="shared" si="7"/>
        <v>0</v>
      </c>
    </row>
    <row r="146" spans="2:9" ht="13.15">
      <c r="B146" s="90">
        <v>4.13</v>
      </c>
      <c r="C146" s="5" t="s">
        <v>119</v>
      </c>
      <c r="D146" s="3" t="s">
        <v>33</v>
      </c>
      <c r="E146" s="3">
        <v>420</v>
      </c>
      <c r="F146" s="4"/>
      <c r="G146" s="4">
        <f t="shared" si="6"/>
        <v>0</v>
      </c>
      <c r="H146" s="4"/>
      <c r="I146" s="91">
        <f t="shared" si="7"/>
        <v>0</v>
      </c>
    </row>
    <row r="147" spans="2:9" ht="13.15">
      <c r="B147" s="104">
        <v>4.2</v>
      </c>
      <c r="C147" s="22" t="s">
        <v>120</v>
      </c>
      <c r="D147" s="12"/>
      <c r="E147" s="12"/>
      <c r="F147" s="13"/>
      <c r="G147" s="4">
        <f t="shared" si="6"/>
        <v>0</v>
      </c>
      <c r="H147" s="13"/>
      <c r="I147" s="91">
        <f t="shared" si="7"/>
        <v>0</v>
      </c>
    </row>
    <row r="148" spans="2:9" ht="13.15">
      <c r="B148" s="101">
        <v>4.2009999999999996</v>
      </c>
      <c r="C148" s="5" t="s">
        <v>121</v>
      </c>
      <c r="D148" s="3" t="s">
        <v>17</v>
      </c>
      <c r="E148" s="3">
        <v>2251.6999999999998</v>
      </c>
      <c r="F148" s="4"/>
      <c r="G148" s="4">
        <f t="shared" si="6"/>
        <v>0</v>
      </c>
      <c r="H148" s="4"/>
      <c r="I148" s="91">
        <f t="shared" si="7"/>
        <v>0</v>
      </c>
    </row>
    <row r="149" spans="2:9" ht="13.15">
      <c r="B149" s="101">
        <v>4.202</v>
      </c>
      <c r="C149" s="5" t="s">
        <v>122</v>
      </c>
      <c r="D149" s="3" t="s">
        <v>17</v>
      </c>
      <c r="E149" s="3">
        <v>196.6</v>
      </c>
      <c r="F149" s="4"/>
      <c r="G149" s="4">
        <f t="shared" si="6"/>
        <v>0</v>
      </c>
      <c r="H149" s="4"/>
      <c r="I149" s="91">
        <f t="shared" si="7"/>
        <v>0</v>
      </c>
    </row>
    <row r="150" spans="2:9" ht="13.15">
      <c r="B150" s="101">
        <v>4.2030000000000003</v>
      </c>
      <c r="C150" s="5" t="s">
        <v>123</v>
      </c>
      <c r="D150" s="3" t="s">
        <v>17</v>
      </c>
      <c r="E150" s="3">
        <v>2014.2</v>
      </c>
      <c r="F150" s="4"/>
      <c r="G150" s="4">
        <f t="shared" si="6"/>
        <v>0</v>
      </c>
      <c r="H150" s="4"/>
      <c r="I150" s="91">
        <f t="shared" si="7"/>
        <v>0</v>
      </c>
    </row>
    <row r="151" spans="2:9" ht="13.15">
      <c r="B151" s="101">
        <v>4.2039999999999997</v>
      </c>
      <c r="C151" s="5" t="s">
        <v>124</v>
      </c>
      <c r="D151" s="3" t="s">
        <v>17</v>
      </c>
      <c r="E151" s="3">
        <v>213.41</v>
      </c>
      <c r="F151" s="4"/>
      <c r="G151" s="4">
        <f t="shared" si="6"/>
        <v>0</v>
      </c>
      <c r="H151" s="4"/>
      <c r="I151" s="91">
        <f t="shared" si="7"/>
        <v>0</v>
      </c>
    </row>
    <row r="152" spans="2:9" ht="13.15">
      <c r="B152" s="101">
        <v>4.2050000000000001</v>
      </c>
      <c r="C152" s="5" t="s">
        <v>125</v>
      </c>
      <c r="D152" s="3" t="s">
        <v>17</v>
      </c>
      <c r="E152" s="3">
        <v>24.09</v>
      </c>
      <c r="F152" s="4"/>
      <c r="G152" s="4">
        <f t="shared" si="6"/>
        <v>0</v>
      </c>
      <c r="H152" s="4"/>
      <c r="I152" s="91">
        <f t="shared" si="7"/>
        <v>0</v>
      </c>
    </row>
    <row r="153" spans="2:9" ht="13.15">
      <c r="B153" s="101">
        <v>4.2060000000000004</v>
      </c>
      <c r="C153" s="5" t="s">
        <v>126</v>
      </c>
      <c r="D153" s="3" t="s">
        <v>17</v>
      </c>
      <c r="E153" s="3">
        <v>105.6</v>
      </c>
      <c r="F153" s="4"/>
      <c r="G153" s="4">
        <f t="shared" si="6"/>
        <v>0</v>
      </c>
      <c r="H153" s="4"/>
      <c r="I153" s="91">
        <f t="shared" si="7"/>
        <v>0</v>
      </c>
    </row>
    <row r="154" spans="2:9" ht="13.15">
      <c r="B154" s="101">
        <v>4.2069999999999999</v>
      </c>
      <c r="C154" s="5" t="s">
        <v>127</v>
      </c>
      <c r="D154" s="3" t="s">
        <v>17</v>
      </c>
      <c r="E154" s="3">
        <v>91</v>
      </c>
      <c r="F154" s="4"/>
      <c r="G154" s="4">
        <f t="shared" si="6"/>
        <v>0</v>
      </c>
      <c r="H154" s="4"/>
      <c r="I154" s="91">
        <f t="shared" si="7"/>
        <v>0</v>
      </c>
    </row>
    <row r="155" spans="2:9" ht="13.15">
      <c r="B155" s="101">
        <v>4.2080000000000002</v>
      </c>
      <c r="C155" s="5" t="s">
        <v>128</v>
      </c>
      <c r="D155" s="3" t="s">
        <v>19</v>
      </c>
      <c r="E155" s="3">
        <v>36</v>
      </c>
      <c r="F155" s="4"/>
      <c r="G155" s="4">
        <f t="shared" si="6"/>
        <v>0</v>
      </c>
      <c r="H155" s="4"/>
      <c r="I155" s="91">
        <f t="shared" si="7"/>
        <v>0</v>
      </c>
    </row>
    <row r="156" spans="2:9" ht="13.15">
      <c r="B156" s="101">
        <v>4.2089999999999996</v>
      </c>
      <c r="C156" s="5" t="s">
        <v>129</v>
      </c>
      <c r="D156" s="3" t="s">
        <v>19</v>
      </c>
      <c r="E156" s="3">
        <v>7</v>
      </c>
      <c r="F156" s="4"/>
      <c r="G156" s="4">
        <f t="shared" si="6"/>
        <v>0</v>
      </c>
      <c r="H156" s="4"/>
      <c r="I156" s="91">
        <f t="shared" si="7"/>
        <v>0</v>
      </c>
    </row>
    <row r="157" spans="2:9" ht="13.15">
      <c r="B157" s="101">
        <v>4.21</v>
      </c>
      <c r="C157" s="5" t="s">
        <v>130</v>
      </c>
      <c r="D157" s="3" t="s">
        <v>19</v>
      </c>
      <c r="E157" s="3">
        <v>19</v>
      </c>
      <c r="F157" s="4"/>
      <c r="G157" s="4">
        <f t="shared" si="6"/>
        <v>0</v>
      </c>
      <c r="H157" s="4"/>
      <c r="I157" s="91">
        <f t="shared" si="7"/>
        <v>0</v>
      </c>
    </row>
    <row r="158" spans="2:9" ht="13.15">
      <c r="B158" s="101">
        <v>4.2110000000000003</v>
      </c>
      <c r="C158" s="5" t="s">
        <v>131</v>
      </c>
      <c r="D158" s="3" t="s">
        <v>19</v>
      </c>
      <c r="E158" s="3">
        <v>1</v>
      </c>
      <c r="F158" s="4"/>
      <c r="G158" s="4">
        <f t="shared" si="6"/>
        <v>0</v>
      </c>
      <c r="H158" s="4"/>
      <c r="I158" s="91">
        <f t="shared" si="7"/>
        <v>0</v>
      </c>
    </row>
    <row r="159" spans="2:9" ht="13.15">
      <c r="B159" s="101">
        <v>4.2119999999999997</v>
      </c>
      <c r="C159" s="5" t="s">
        <v>132</v>
      </c>
      <c r="D159" s="3" t="s">
        <v>19</v>
      </c>
      <c r="E159" s="3">
        <v>261</v>
      </c>
      <c r="F159" s="4"/>
      <c r="G159" s="4">
        <f t="shared" si="6"/>
        <v>0</v>
      </c>
      <c r="H159" s="4"/>
      <c r="I159" s="91">
        <f t="shared" si="7"/>
        <v>0</v>
      </c>
    </row>
    <row r="160" spans="2:9" ht="13.15">
      <c r="B160" s="101">
        <v>4.2130000000000001</v>
      </c>
      <c r="C160" s="5" t="s">
        <v>133</v>
      </c>
      <c r="D160" s="3" t="s">
        <v>19</v>
      </c>
      <c r="E160" s="3">
        <v>208</v>
      </c>
      <c r="F160" s="4"/>
      <c r="G160" s="4">
        <f t="shared" si="6"/>
        <v>0</v>
      </c>
      <c r="H160" s="4"/>
      <c r="I160" s="91">
        <f t="shared" si="7"/>
        <v>0</v>
      </c>
    </row>
    <row r="161" spans="2:9" ht="13.15">
      <c r="B161" s="101">
        <v>4.2140000000000004</v>
      </c>
      <c r="C161" s="5" t="s">
        <v>134</v>
      </c>
      <c r="D161" s="3" t="s">
        <v>19</v>
      </c>
      <c r="E161" s="3">
        <v>20</v>
      </c>
      <c r="F161" s="4"/>
      <c r="G161" s="4">
        <f t="shared" si="6"/>
        <v>0</v>
      </c>
      <c r="H161" s="4"/>
      <c r="I161" s="91">
        <f t="shared" si="7"/>
        <v>0</v>
      </c>
    </row>
    <row r="162" spans="2:9" ht="13.9" thickBot="1">
      <c r="B162" s="101">
        <v>4.2149999999999999</v>
      </c>
      <c r="C162" s="5" t="s">
        <v>135</v>
      </c>
      <c r="D162" s="3" t="s">
        <v>33</v>
      </c>
      <c r="E162" s="3">
        <v>1.8</v>
      </c>
      <c r="F162" s="4"/>
      <c r="G162" s="4">
        <f t="shared" si="6"/>
        <v>0</v>
      </c>
      <c r="H162" s="4"/>
      <c r="I162" s="91">
        <f t="shared" si="7"/>
        <v>0</v>
      </c>
    </row>
    <row r="163" spans="2:9" ht="16.149999999999999" thickBot="1">
      <c r="B163" s="92"/>
      <c r="C163" s="6" t="s">
        <v>136</v>
      </c>
      <c r="D163" s="7"/>
      <c r="E163" s="7"/>
      <c r="F163" s="7"/>
      <c r="G163" s="8">
        <f>SUM(G142:G162)</f>
        <v>0</v>
      </c>
      <c r="H163" s="8"/>
      <c r="I163" s="93">
        <f t="shared" ref="I163" si="8">SUM(I142:I162)</f>
        <v>0</v>
      </c>
    </row>
    <row r="164" spans="2:9" ht="15.6">
      <c r="B164" s="98">
        <v>5</v>
      </c>
      <c r="C164" s="20" t="s">
        <v>137</v>
      </c>
      <c r="D164" s="21"/>
      <c r="E164" s="21"/>
      <c r="F164" s="21"/>
      <c r="G164" s="21"/>
      <c r="H164" s="21"/>
      <c r="I164" s="99"/>
    </row>
    <row r="165" spans="2:9" ht="13.15">
      <c r="B165" s="90">
        <v>5.01</v>
      </c>
      <c r="C165" s="5" t="s">
        <v>118</v>
      </c>
      <c r="D165" s="3" t="s">
        <v>33</v>
      </c>
      <c r="E165" s="3">
        <v>1140.24</v>
      </c>
      <c r="F165" s="4"/>
      <c r="G165" s="4">
        <f>F165*E165</f>
        <v>0</v>
      </c>
      <c r="H165" s="4"/>
      <c r="I165" s="91">
        <f t="shared" ref="I165:I175" si="9">H165*E165</f>
        <v>0</v>
      </c>
    </row>
    <row r="166" spans="2:9" ht="13.15">
      <c r="B166" s="90">
        <v>5.0199999999999996</v>
      </c>
      <c r="C166" s="5" t="s">
        <v>138</v>
      </c>
      <c r="D166" s="3" t="s">
        <v>17</v>
      </c>
      <c r="E166" s="3">
        <v>2754</v>
      </c>
      <c r="F166" s="4"/>
      <c r="G166" s="4">
        <f>F166*E166</f>
        <v>0</v>
      </c>
      <c r="H166" s="4"/>
      <c r="I166" s="91">
        <f t="shared" si="9"/>
        <v>0</v>
      </c>
    </row>
    <row r="167" spans="2:9" ht="13.15">
      <c r="B167" s="90">
        <v>5.03</v>
      </c>
      <c r="C167" s="5" t="s">
        <v>139</v>
      </c>
      <c r="D167" s="3" t="s">
        <v>17</v>
      </c>
      <c r="E167" s="3">
        <v>1763</v>
      </c>
      <c r="F167" s="4"/>
      <c r="G167" s="4">
        <f t="shared" ref="G167:G175" si="10">F167*E167</f>
        <v>0</v>
      </c>
      <c r="H167" s="4"/>
      <c r="I167" s="91">
        <f t="shared" si="9"/>
        <v>0</v>
      </c>
    </row>
    <row r="168" spans="2:9" ht="13.15">
      <c r="B168" s="90">
        <v>5.04</v>
      </c>
      <c r="C168" s="5" t="s">
        <v>140</v>
      </c>
      <c r="D168" s="3" t="s">
        <v>17</v>
      </c>
      <c r="E168" s="3">
        <v>234</v>
      </c>
      <c r="F168" s="4"/>
      <c r="G168" s="4">
        <f t="shared" si="10"/>
        <v>0</v>
      </c>
      <c r="H168" s="4"/>
      <c r="I168" s="91">
        <f t="shared" si="9"/>
        <v>0</v>
      </c>
    </row>
    <row r="169" spans="2:9" ht="13.15">
      <c r="B169" s="90">
        <v>5.05</v>
      </c>
      <c r="C169" s="5" t="s">
        <v>141</v>
      </c>
      <c r="D169" s="3" t="s">
        <v>17</v>
      </c>
      <c r="E169" s="3">
        <v>2754</v>
      </c>
      <c r="F169" s="4"/>
      <c r="G169" s="4">
        <f t="shared" si="10"/>
        <v>0</v>
      </c>
      <c r="H169" s="4"/>
      <c r="I169" s="91">
        <f t="shared" si="9"/>
        <v>0</v>
      </c>
    </row>
    <row r="170" spans="2:9" ht="13.15">
      <c r="B170" s="90">
        <v>5.0599999999999996</v>
      </c>
      <c r="C170" s="5" t="s">
        <v>142</v>
      </c>
      <c r="D170" s="3" t="s">
        <v>17</v>
      </c>
      <c r="E170" s="3">
        <v>1763</v>
      </c>
      <c r="F170" s="4"/>
      <c r="G170" s="4">
        <f t="shared" si="10"/>
        <v>0</v>
      </c>
      <c r="H170" s="4"/>
      <c r="I170" s="91">
        <f t="shared" si="9"/>
        <v>0</v>
      </c>
    </row>
    <row r="171" spans="2:9" ht="13.15">
      <c r="B171" s="90">
        <v>5.07</v>
      </c>
      <c r="C171" s="5" t="s">
        <v>143</v>
      </c>
      <c r="D171" s="3" t="s">
        <v>17</v>
      </c>
      <c r="E171" s="3">
        <v>234</v>
      </c>
      <c r="F171" s="4"/>
      <c r="G171" s="4">
        <f t="shared" si="10"/>
        <v>0</v>
      </c>
      <c r="H171" s="4"/>
      <c r="I171" s="91">
        <f t="shared" si="9"/>
        <v>0</v>
      </c>
    </row>
    <row r="172" spans="2:9" ht="13.15">
      <c r="B172" s="90">
        <v>5.08</v>
      </c>
      <c r="C172" s="5" t="s">
        <v>144</v>
      </c>
      <c r="D172" s="3" t="s">
        <v>19</v>
      </c>
      <c r="E172" s="3">
        <v>12</v>
      </c>
      <c r="F172" s="4"/>
      <c r="G172" s="4">
        <f t="shared" si="10"/>
        <v>0</v>
      </c>
      <c r="H172" s="4"/>
      <c r="I172" s="91">
        <f t="shared" si="9"/>
        <v>0</v>
      </c>
    </row>
    <row r="173" spans="2:9" ht="13.15">
      <c r="B173" s="90">
        <v>5.09</v>
      </c>
      <c r="C173" s="5" t="s">
        <v>145</v>
      </c>
      <c r="D173" s="3" t="s">
        <v>19</v>
      </c>
      <c r="E173" s="3">
        <v>2</v>
      </c>
      <c r="F173" s="4"/>
      <c r="G173" s="4">
        <f t="shared" si="10"/>
        <v>0</v>
      </c>
      <c r="H173" s="4"/>
      <c r="I173" s="91">
        <f t="shared" si="9"/>
        <v>0</v>
      </c>
    </row>
    <row r="174" spans="2:9" ht="13.15">
      <c r="B174" s="90">
        <v>5.0999999999999996</v>
      </c>
      <c r="C174" s="5" t="s">
        <v>146</v>
      </c>
      <c r="D174" s="3" t="s">
        <v>19</v>
      </c>
      <c r="E174" s="3">
        <v>184</v>
      </c>
      <c r="F174" s="4"/>
      <c r="G174" s="4">
        <f t="shared" si="10"/>
        <v>0</v>
      </c>
      <c r="H174" s="4"/>
      <c r="I174" s="91">
        <f t="shared" si="9"/>
        <v>0</v>
      </c>
    </row>
    <row r="175" spans="2:9" ht="13.9" thickBot="1">
      <c r="B175" s="90">
        <v>5.1100000000000003</v>
      </c>
      <c r="C175" s="5" t="s">
        <v>147</v>
      </c>
      <c r="D175" s="3" t="s">
        <v>19</v>
      </c>
      <c r="E175" s="3">
        <v>184</v>
      </c>
      <c r="F175" s="4"/>
      <c r="G175" s="4">
        <f t="shared" si="10"/>
        <v>0</v>
      </c>
      <c r="H175" s="4"/>
      <c r="I175" s="91">
        <f t="shared" si="9"/>
        <v>0</v>
      </c>
    </row>
    <row r="176" spans="2:9" ht="16.149999999999999" thickBot="1">
      <c r="B176" s="92"/>
      <c r="C176" s="6" t="s">
        <v>148</v>
      </c>
      <c r="D176" s="7"/>
      <c r="E176" s="7"/>
      <c r="F176" s="7"/>
      <c r="G176" s="8">
        <f>SUM(G165:G175)</f>
        <v>0</v>
      </c>
      <c r="H176" s="8"/>
      <c r="I176" s="93">
        <f t="shared" ref="I176" si="11">SUM(I165:I175)</f>
        <v>0</v>
      </c>
    </row>
    <row r="177" spans="2:9" ht="15.6">
      <c r="B177" s="98">
        <v>6</v>
      </c>
      <c r="C177" s="20" t="s">
        <v>149</v>
      </c>
      <c r="D177" s="21"/>
      <c r="E177" s="21"/>
      <c r="F177" s="21"/>
      <c r="G177" s="21"/>
      <c r="H177" s="21"/>
      <c r="I177" s="99"/>
    </row>
    <row r="178" spans="2:9" ht="13.15">
      <c r="B178" s="90">
        <v>6.01</v>
      </c>
      <c r="C178" s="5" t="s">
        <v>150</v>
      </c>
      <c r="D178" s="3" t="s">
        <v>19</v>
      </c>
      <c r="E178" s="3">
        <v>33</v>
      </c>
      <c r="F178" s="4"/>
      <c r="G178" s="4">
        <f>+F178*E178</f>
        <v>0</v>
      </c>
      <c r="H178" s="4"/>
      <c r="I178" s="91">
        <f>+H178*E178</f>
        <v>0</v>
      </c>
    </row>
    <row r="179" spans="2:9" ht="13.15">
      <c r="B179" s="90">
        <v>6.02</v>
      </c>
      <c r="C179" s="5" t="s">
        <v>151</v>
      </c>
      <c r="D179" s="3" t="s">
        <v>19</v>
      </c>
      <c r="E179" s="3">
        <v>22</v>
      </c>
      <c r="F179" s="4"/>
      <c r="G179" s="4">
        <f t="shared" ref="G179:G190" si="12">+F179*E179</f>
        <v>0</v>
      </c>
      <c r="H179" s="4"/>
      <c r="I179" s="91">
        <f t="shared" ref="I179:I190" si="13">+H179*E179</f>
        <v>0</v>
      </c>
    </row>
    <row r="180" spans="2:9" ht="13.15">
      <c r="B180" s="90">
        <v>6.03</v>
      </c>
      <c r="C180" s="5" t="s">
        <v>152</v>
      </c>
      <c r="D180" s="3" t="s">
        <v>19</v>
      </c>
      <c r="E180" s="3">
        <v>55</v>
      </c>
      <c r="F180" s="4"/>
      <c r="G180" s="4">
        <f t="shared" si="12"/>
        <v>0</v>
      </c>
      <c r="H180" s="4"/>
      <c r="I180" s="91">
        <f t="shared" si="13"/>
        <v>0</v>
      </c>
    </row>
    <row r="181" spans="2:9" ht="13.15">
      <c r="B181" s="90">
        <v>6.04</v>
      </c>
      <c r="C181" s="5" t="s">
        <v>153</v>
      </c>
      <c r="D181" s="3" t="s">
        <v>19</v>
      </c>
      <c r="E181" s="3">
        <v>55</v>
      </c>
      <c r="F181" s="4"/>
      <c r="G181" s="4">
        <f t="shared" si="12"/>
        <v>0</v>
      </c>
      <c r="H181" s="4"/>
      <c r="I181" s="91">
        <f t="shared" si="13"/>
        <v>0</v>
      </c>
    </row>
    <row r="182" spans="2:9" ht="13.15">
      <c r="B182" s="90">
        <v>6.05</v>
      </c>
      <c r="C182" s="5" t="s">
        <v>154</v>
      </c>
      <c r="D182" s="3" t="s">
        <v>17</v>
      </c>
      <c r="E182" s="3">
        <v>1309</v>
      </c>
      <c r="F182" s="4"/>
      <c r="G182" s="4">
        <f t="shared" si="12"/>
        <v>0</v>
      </c>
      <c r="H182" s="4"/>
      <c r="I182" s="91">
        <f t="shared" si="13"/>
        <v>0</v>
      </c>
    </row>
    <row r="183" spans="2:9" ht="13.15">
      <c r="B183" s="90">
        <v>6.06</v>
      </c>
      <c r="C183" s="5" t="s">
        <v>155</v>
      </c>
      <c r="D183" s="3" t="s">
        <v>17</v>
      </c>
      <c r="E183" s="3">
        <v>1309</v>
      </c>
      <c r="F183" s="4"/>
      <c r="G183" s="4">
        <f t="shared" si="12"/>
        <v>0</v>
      </c>
      <c r="H183" s="4"/>
      <c r="I183" s="91">
        <f t="shared" si="13"/>
        <v>0</v>
      </c>
    </row>
    <row r="184" spans="2:9" ht="13.15">
      <c r="B184" s="90">
        <v>6.07</v>
      </c>
      <c r="C184" s="5" t="s">
        <v>156</v>
      </c>
      <c r="D184" s="3" t="s">
        <v>19</v>
      </c>
      <c r="E184" s="3">
        <v>22</v>
      </c>
      <c r="F184" s="4"/>
      <c r="G184" s="4">
        <f t="shared" si="12"/>
        <v>0</v>
      </c>
      <c r="H184" s="4"/>
      <c r="I184" s="91">
        <f t="shared" si="13"/>
        <v>0</v>
      </c>
    </row>
    <row r="185" spans="2:9" ht="13.15">
      <c r="B185" s="90">
        <v>6.08</v>
      </c>
      <c r="C185" s="5" t="s">
        <v>157</v>
      </c>
      <c r="D185" s="3" t="s">
        <v>19</v>
      </c>
      <c r="E185" s="3">
        <v>33</v>
      </c>
      <c r="F185" s="4"/>
      <c r="G185" s="4">
        <f t="shared" si="12"/>
        <v>0</v>
      </c>
      <c r="H185" s="4"/>
      <c r="I185" s="91">
        <f t="shared" si="13"/>
        <v>0</v>
      </c>
    </row>
    <row r="186" spans="2:9" ht="13.15">
      <c r="B186" s="90">
        <v>6.09</v>
      </c>
      <c r="C186" s="5" t="s">
        <v>158</v>
      </c>
      <c r="D186" s="3" t="s">
        <v>19</v>
      </c>
      <c r="E186" s="3">
        <v>55</v>
      </c>
      <c r="F186" s="4"/>
      <c r="G186" s="4">
        <f t="shared" si="12"/>
        <v>0</v>
      </c>
      <c r="H186" s="4"/>
      <c r="I186" s="91">
        <f t="shared" si="13"/>
        <v>0</v>
      </c>
    </row>
    <row r="187" spans="2:9" ht="13.15">
      <c r="B187" s="90">
        <v>6.1</v>
      </c>
      <c r="C187" s="5" t="s">
        <v>159</v>
      </c>
      <c r="D187" s="3" t="s">
        <v>19</v>
      </c>
      <c r="E187" s="3">
        <v>0</v>
      </c>
      <c r="F187" s="4"/>
      <c r="G187" s="4">
        <f t="shared" si="12"/>
        <v>0</v>
      </c>
      <c r="H187" s="4"/>
      <c r="I187" s="91">
        <f t="shared" si="13"/>
        <v>0</v>
      </c>
    </row>
    <row r="188" spans="2:9" ht="13.15">
      <c r="B188" s="90">
        <v>6.11</v>
      </c>
      <c r="C188" s="5" t="s">
        <v>160</v>
      </c>
      <c r="D188" s="3" t="s">
        <v>19</v>
      </c>
      <c r="E188" s="3">
        <v>8</v>
      </c>
      <c r="F188" s="4"/>
      <c r="G188" s="4">
        <f t="shared" si="12"/>
        <v>0</v>
      </c>
      <c r="H188" s="4"/>
      <c r="I188" s="91">
        <f t="shared" si="13"/>
        <v>0</v>
      </c>
    </row>
    <row r="189" spans="2:9" ht="13.15">
      <c r="B189" s="90">
        <v>6.12</v>
      </c>
      <c r="C189" s="5" t="s">
        <v>161</v>
      </c>
      <c r="D189" s="3" t="s">
        <v>19</v>
      </c>
      <c r="E189" s="3">
        <v>55</v>
      </c>
      <c r="F189" s="4"/>
      <c r="G189" s="4">
        <f t="shared" si="12"/>
        <v>0</v>
      </c>
      <c r="H189" s="4"/>
      <c r="I189" s="91">
        <f t="shared" si="13"/>
        <v>0</v>
      </c>
    </row>
    <row r="190" spans="2:9" ht="13.15">
      <c r="B190" s="90">
        <v>6.13</v>
      </c>
      <c r="C190" s="5" t="s">
        <v>162</v>
      </c>
      <c r="D190" s="3" t="s">
        <v>19</v>
      </c>
      <c r="E190" s="3">
        <v>55</v>
      </c>
      <c r="F190" s="4"/>
      <c r="G190" s="4">
        <f t="shared" si="12"/>
        <v>0</v>
      </c>
      <c r="H190" s="4"/>
      <c r="I190" s="91">
        <f t="shared" si="13"/>
        <v>0</v>
      </c>
    </row>
    <row r="191" spans="2:9" ht="16.149999999999999" thickBot="1">
      <c r="B191" s="96"/>
      <c r="C191" s="15" t="s">
        <v>163</v>
      </c>
      <c r="D191" s="16"/>
      <c r="E191" s="16"/>
      <c r="F191" s="16"/>
      <c r="G191" s="17">
        <f>SUM(G178:G190)</f>
        <v>0</v>
      </c>
      <c r="H191" s="17"/>
      <c r="I191" s="97">
        <f>SUM(I178:I190)</f>
        <v>0</v>
      </c>
    </row>
    <row r="192" spans="2:9" ht="15.6">
      <c r="B192" s="98">
        <v>7</v>
      </c>
      <c r="C192" s="20" t="s">
        <v>164</v>
      </c>
      <c r="D192" s="21"/>
      <c r="E192" s="21"/>
      <c r="F192" s="21"/>
      <c r="G192" s="21"/>
      <c r="H192" s="21"/>
      <c r="I192" s="99"/>
    </row>
    <row r="193" spans="2:9" ht="13.15">
      <c r="B193" s="104">
        <v>7.1</v>
      </c>
      <c r="C193" s="22" t="s">
        <v>165</v>
      </c>
      <c r="D193" s="12"/>
      <c r="E193" s="12"/>
      <c r="F193" s="13"/>
      <c r="G193" s="13"/>
      <c r="H193" s="13"/>
      <c r="I193" s="105"/>
    </row>
    <row r="194" spans="2:9" ht="13.15">
      <c r="B194" s="101">
        <v>7.101</v>
      </c>
      <c r="C194" s="5" t="s">
        <v>60</v>
      </c>
      <c r="D194" s="3" t="s">
        <v>33</v>
      </c>
      <c r="E194" s="3">
        <v>243</v>
      </c>
      <c r="F194" s="4"/>
      <c r="G194" s="4">
        <f>+F194*E194</f>
        <v>0</v>
      </c>
      <c r="H194" s="4"/>
      <c r="I194" s="91">
        <f>+H194*E194</f>
        <v>0</v>
      </c>
    </row>
    <row r="195" spans="2:9" ht="13.15">
      <c r="B195" s="101">
        <v>7.1020000000000003</v>
      </c>
      <c r="C195" s="5" t="s">
        <v>166</v>
      </c>
      <c r="D195" s="3" t="s">
        <v>33</v>
      </c>
      <c r="E195" s="3">
        <v>30</v>
      </c>
      <c r="F195" s="4"/>
      <c r="G195" s="4">
        <f t="shared" ref="G195:G213" si="14">+F195*E195</f>
        <v>0</v>
      </c>
      <c r="H195" s="4"/>
      <c r="I195" s="91">
        <f t="shared" ref="I195:I213" si="15">+H195*E195</f>
        <v>0</v>
      </c>
    </row>
    <row r="196" spans="2:9" ht="13.15">
      <c r="B196" s="101">
        <v>7.1029999999999998</v>
      </c>
      <c r="C196" s="5" t="s">
        <v>167</v>
      </c>
      <c r="D196" s="3" t="s">
        <v>15</v>
      </c>
      <c r="E196" s="3">
        <v>79.5</v>
      </c>
      <c r="F196" s="4"/>
      <c r="G196" s="4">
        <f t="shared" si="14"/>
        <v>0</v>
      </c>
      <c r="H196" s="4"/>
      <c r="I196" s="91">
        <f t="shared" si="15"/>
        <v>0</v>
      </c>
    </row>
    <row r="197" spans="2:9" ht="13.15">
      <c r="B197" s="101">
        <v>7.1040000000000001</v>
      </c>
      <c r="C197" s="5" t="s">
        <v>168</v>
      </c>
      <c r="D197" s="3" t="s">
        <v>15</v>
      </c>
      <c r="E197" s="3">
        <v>202</v>
      </c>
      <c r="F197" s="4"/>
      <c r="G197" s="4">
        <f t="shared" si="14"/>
        <v>0</v>
      </c>
      <c r="H197" s="4"/>
      <c r="I197" s="91">
        <f t="shared" si="15"/>
        <v>0</v>
      </c>
    </row>
    <row r="198" spans="2:9" ht="13.15">
      <c r="B198" s="101">
        <v>7.1050000000000004</v>
      </c>
      <c r="C198" s="5" t="s">
        <v>169</v>
      </c>
      <c r="D198" s="3" t="s">
        <v>15</v>
      </c>
      <c r="E198" s="3">
        <v>202</v>
      </c>
      <c r="F198" s="4"/>
      <c r="G198" s="4">
        <f t="shared" si="14"/>
        <v>0</v>
      </c>
      <c r="H198" s="4"/>
      <c r="I198" s="91">
        <f t="shared" si="15"/>
        <v>0</v>
      </c>
    </row>
    <row r="199" spans="2:9" ht="13.15">
      <c r="B199" s="101">
        <v>7.1059999999999999</v>
      </c>
      <c r="C199" s="5" t="s">
        <v>170</v>
      </c>
      <c r="D199" s="3" t="s">
        <v>15</v>
      </c>
      <c r="E199" s="3">
        <v>17.38</v>
      </c>
      <c r="F199" s="4"/>
      <c r="G199" s="4">
        <f t="shared" si="14"/>
        <v>0</v>
      </c>
      <c r="H199" s="4"/>
      <c r="I199" s="91">
        <f t="shared" si="15"/>
        <v>0</v>
      </c>
    </row>
    <row r="200" spans="2:9" ht="13.15">
      <c r="B200" s="101">
        <v>7.1070000000000002</v>
      </c>
      <c r="C200" s="5" t="s">
        <v>171</v>
      </c>
      <c r="D200" s="3" t="s">
        <v>33</v>
      </c>
      <c r="E200" s="3">
        <v>10.6</v>
      </c>
      <c r="F200" s="4"/>
      <c r="G200" s="4">
        <f t="shared" si="14"/>
        <v>0</v>
      </c>
      <c r="H200" s="4"/>
      <c r="I200" s="91">
        <f t="shared" si="15"/>
        <v>0</v>
      </c>
    </row>
    <row r="201" spans="2:9" ht="13.15">
      <c r="B201" s="101">
        <v>7.1079999999999997</v>
      </c>
      <c r="C201" s="5" t="s">
        <v>172</v>
      </c>
      <c r="D201" s="3" t="s">
        <v>15</v>
      </c>
      <c r="E201" s="3">
        <v>106</v>
      </c>
      <c r="F201" s="4"/>
      <c r="G201" s="4">
        <f t="shared" si="14"/>
        <v>0</v>
      </c>
      <c r="H201" s="4"/>
      <c r="I201" s="91">
        <f t="shared" si="15"/>
        <v>0</v>
      </c>
    </row>
    <row r="202" spans="2:9" ht="13.15">
      <c r="B202" s="101">
        <v>7.109</v>
      </c>
      <c r="C202" s="5" t="s">
        <v>173</v>
      </c>
      <c r="D202" s="3" t="s">
        <v>17</v>
      </c>
      <c r="E202" s="3">
        <v>83</v>
      </c>
      <c r="F202" s="4"/>
      <c r="G202" s="4">
        <f t="shared" si="14"/>
        <v>0</v>
      </c>
      <c r="H202" s="4"/>
      <c r="I202" s="91">
        <f t="shared" si="15"/>
        <v>0</v>
      </c>
    </row>
    <row r="203" spans="2:9" ht="13.15">
      <c r="B203" s="101">
        <v>7.11</v>
      </c>
      <c r="C203" s="5" t="s">
        <v>174</v>
      </c>
      <c r="D203" s="3" t="s">
        <v>19</v>
      </c>
      <c r="E203" s="3">
        <v>2</v>
      </c>
      <c r="F203" s="4"/>
      <c r="G203" s="4">
        <f t="shared" si="14"/>
        <v>0</v>
      </c>
      <c r="H203" s="4"/>
      <c r="I203" s="91">
        <f t="shared" si="15"/>
        <v>0</v>
      </c>
    </row>
    <row r="204" spans="2:9" ht="13.15">
      <c r="B204" s="101">
        <v>7.1109999999999998</v>
      </c>
      <c r="C204" s="5" t="s">
        <v>175</v>
      </c>
      <c r="D204" s="3" t="s">
        <v>19</v>
      </c>
      <c r="E204" s="3">
        <v>18</v>
      </c>
      <c r="F204" s="4"/>
      <c r="G204" s="4">
        <f t="shared" si="14"/>
        <v>0</v>
      </c>
      <c r="H204" s="4"/>
      <c r="I204" s="91">
        <f t="shared" si="15"/>
        <v>0</v>
      </c>
    </row>
    <row r="205" spans="2:9" ht="13.15">
      <c r="B205" s="101">
        <v>7.1120000000000001</v>
      </c>
      <c r="C205" s="5" t="s">
        <v>151</v>
      </c>
      <c r="D205" s="3" t="s">
        <v>19</v>
      </c>
      <c r="E205" s="3">
        <v>2</v>
      </c>
      <c r="F205" s="4"/>
      <c r="G205" s="4">
        <f t="shared" si="14"/>
        <v>0</v>
      </c>
      <c r="H205" s="4"/>
      <c r="I205" s="91">
        <f t="shared" si="15"/>
        <v>0</v>
      </c>
    </row>
    <row r="206" spans="2:9" ht="13.15">
      <c r="B206" s="101">
        <v>7.1130000000000004</v>
      </c>
      <c r="C206" s="5" t="s">
        <v>153</v>
      </c>
      <c r="D206" s="3" t="s">
        <v>19</v>
      </c>
      <c r="E206" s="3">
        <v>2</v>
      </c>
      <c r="F206" s="4"/>
      <c r="G206" s="4">
        <f t="shared" si="14"/>
        <v>0</v>
      </c>
      <c r="H206" s="4"/>
      <c r="I206" s="91">
        <f t="shared" si="15"/>
        <v>0</v>
      </c>
    </row>
    <row r="207" spans="2:9" ht="13.15">
      <c r="B207" s="101">
        <v>7.1139999999999999</v>
      </c>
      <c r="C207" s="5" t="s">
        <v>154</v>
      </c>
      <c r="D207" s="3" t="s">
        <v>17</v>
      </c>
      <c r="E207" s="3">
        <v>56</v>
      </c>
      <c r="F207" s="4"/>
      <c r="G207" s="4">
        <f t="shared" si="14"/>
        <v>0</v>
      </c>
      <c r="H207" s="4"/>
      <c r="I207" s="91">
        <f t="shared" si="15"/>
        <v>0</v>
      </c>
    </row>
    <row r="208" spans="2:9" ht="13.15">
      <c r="B208" s="101">
        <v>7.1150000000000002</v>
      </c>
      <c r="C208" s="5" t="s">
        <v>155</v>
      </c>
      <c r="D208" s="3" t="s">
        <v>17</v>
      </c>
      <c r="E208" s="3">
        <v>56</v>
      </c>
      <c r="F208" s="4"/>
      <c r="G208" s="4">
        <f t="shared" si="14"/>
        <v>0</v>
      </c>
      <c r="H208" s="4"/>
      <c r="I208" s="91">
        <f t="shared" si="15"/>
        <v>0</v>
      </c>
    </row>
    <row r="209" spans="2:10" ht="13.15">
      <c r="B209" s="101">
        <v>7.1159999999999997</v>
      </c>
      <c r="C209" s="5" t="s">
        <v>176</v>
      </c>
      <c r="D209" s="3" t="s">
        <v>19</v>
      </c>
      <c r="E209" s="3">
        <v>1</v>
      </c>
      <c r="F209" s="4"/>
      <c r="G209" s="4">
        <f t="shared" si="14"/>
        <v>0</v>
      </c>
      <c r="H209" s="4"/>
      <c r="I209" s="91">
        <f t="shared" si="15"/>
        <v>0</v>
      </c>
    </row>
    <row r="210" spans="2:10" ht="13.15">
      <c r="B210" s="106">
        <v>7.2</v>
      </c>
      <c r="C210" s="22" t="s">
        <v>177</v>
      </c>
      <c r="D210" s="12"/>
      <c r="E210" s="12"/>
      <c r="F210" s="13"/>
      <c r="G210" s="4">
        <f t="shared" si="14"/>
        <v>0</v>
      </c>
      <c r="H210" s="13"/>
      <c r="I210" s="91">
        <f t="shared" si="15"/>
        <v>0</v>
      </c>
    </row>
    <row r="211" spans="2:10" ht="13.15">
      <c r="B211" s="101">
        <v>7.2009999999999996</v>
      </c>
      <c r="C211" s="12" t="s">
        <v>175</v>
      </c>
      <c r="D211" s="3" t="s">
        <v>19</v>
      </c>
      <c r="E211" s="27">
        <v>22</v>
      </c>
      <c r="F211" s="4"/>
      <c r="G211" s="4">
        <f t="shared" si="14"/>
        <v>0</v>
      </c>
      <c r="H211" s="4"/>
      <c r="I211" s="91">
        <f t="shared" si="15"/>
        <v>0</v>
      </c>
    </row>
    <row r="212" spans="2:10" ht="13.15">
      <c r="B212" s="101">
        <v>7.202</v>
      </c>
      <c r="C212" s="5" t="s">
        <v>171</v>
      </c>
      <c r="D212" s="3" t="s">
        <v>33</v>
      </c>
      <c r="E212" s="3">
        <v>559.4</v>
      </c>
      <c r="F212" s="4"/>
      <c r="G212" s="4">
        <f t="shared" si="14"/>
        <v>0</v>
      </c>
      <c r="H212" s="4"/>
      <c r="I212" s="91">
        <f t="shared" si="15"/>
        <v>0</v>
      </c>
    </row>
    <row r="213" spans="2:10" ht="13.15">
      <c r="B213" s="101">
        <v>7.2030000000000003</v>
      </c>
      <c r="C213" s="5" t="s">
        <v>172</v>
      </c>
      <c r="D213" s="3" t="s">
        <v>15</v>
      </c>
      <c r="E213" s="3">
        <v>5594</v>
      </c>
      <c r="F213" s="4"/>
      <c r="G213" s="4">
        <f t="shared" si="14"/>
        <v>0</v>
      </c>
      <c r="H213" s="4"/>
      <c r="I213" s="91">
        <f t="shared" si="15"/>
        <v>0</v>
      </c>
    </row>
    <row r="214" spans="2:10" ht="16.149999999999999" thickBot="1">
      <c r="B214" s="96"/>
      <c r="C214" s="15" t="s">
        <v>178</v>
      </c>
      <c r="D214" s="16"/>
      <c r="E214" s="16"/>
      <c r="F214" s="16"/>
      <c r="G214" s="17">
        <f>SUM(G193:G213)</f>
        <v>0</v>
      </c>
      <c r="H214" s="17"/>
      <c r="I214" s="97">
        <f>SUM(I193:I213)</f>
        <v>0</v>
      </c>
    </row>
    <row r="215" spans="2:10" ht="15.6">
      <c r="B215" s="107">
        <v>8</v>
      </c>
      <c r="C215" s="10" t="s">
        <v>179</v>
      </c>
      <c r="D215" s="11"/>
      <c r="E215" s="11"/>
      <c r="F215" s="11"/>
      <c r="G215" s="11"/>
      <c r="H215" s="11"/>
      <c r="I215" s="95"/>
      <c r="J215">
        <f>640/5</f>
        <v>128</v>
      </c>
    </row>
    <row r="216" spans="2:10" ht="13.15">
      <c r="B216" s="101">
        <v>8.01</v>
      </c>
      <c r="C216" s="5" t="s">
        <v>180</v>
      </c>
      <c r="D216" s="3" t="s">
        <v>19</v>
      </c>
      <c r="E216" s="27">
        <v>60</v>
      </c>
      <c r="F216" s="4"/>
      <c r="G216" s="4">
        <f>+F216*E216</f>
        <v>0</v>
      </c>
      <c r="H216" s="4"/>
      <c r="I216" s="91">
        <f>+H216*E216</f>
        <v>0</v>
      </c>
    </row>
    <row r="217" spans="2:10" ht="16.149999999999999" thickBot="1">
      <c r="B217" s="96"/>
      <c r="C217" s="15" t="s">
        <v>181</v>
      </c>
      <c r="D217" s="16"/>
      <c r="E217" s="16"/>
      <c r="F217" s="16"/>
      <c r="G217" s="17">
        <f>+G216</f>
        <v>0</v>
      </c>
      <c r="H217" s="18"/>
      <c r="I217" s="97">
        <f>+I216</f>
        <v>0</v>
      </c>
    </row>
    <row r="218" spans="2:10" ht="16.149999999999999" thickBot="1">
      <c r="B218" s="98">
        <v>9</v>
      </c>
      <c r="C218" s="20" t="s">
        <v>182</v>
      </c>
      <c r="D218" s="21"/>
      <c r="E218" s="21"/>
      <c r="F218" s="21"/>
      <c r="G218" s="21"/>
      <c r="H218" s="21"/>
      <c r="I218" s="99"/>
    </row>
    <row r="219" spans="2:10" s="67" customFormat="1" ht="27.6" customHeight="1" thickTop="1">
      <c r="B219" s="108">
        <v>9.1</v>
      </c>
      <c r="C219" s="56" t="s">
        <v>183</v>
      </c>
      <c r="D219" s="57"/>
      <c r="E219" s="58"/>
      <c r="F219" s="58"/>
      <c r="G219" s="58"/>
      <c r="H219" s="58"/>
      <c r="I219" s="109"/>
    </row>
    <row r="220" spans="2:10" s="67" customFormat="1" ht="15" customHeight="1">
      <c r="B220" s="110" t="s">
        <v>184</v>
      </c>
      <c r="C220" s="59" t="s">
        <v>185</v>
      </c>
      <c r="D220" s="59" t="s">
        <v>186</v>
      </c>
      <c r="E220" s="60" t="s">
        <v>8</v>
      </c>
      <c r="F220" s="61" t="s">
        <v>9</v>
      </c>
      <c r="G220" s="61" t="s">
        <v>10</v>
      </c>
      <c r="H220" s="61"/>
      <c r="I220" s="111"/>
    </row>
    <row r="221" spans="2:10" ht="13.15">
      <c r="B221" s="101">
        <v>9.1010000000000009</v>
      </c>
      <c r="C221" s="5" t="s">
        <v>187</v>
      </c>
      <c r="D221" s="3" t="s">
        <v>188</v>
      </c>
      <c r="E221" s="3">
        <v>21</v>
      </c>
      <c r="F221" s="3"/>
      <c r="G221" s="4">
        <f>F221*E221</f>
        <v>0</v>
      </c>
      <c r="H221" s="4"/>
      <c r="I221" s="91"/>
    </row>
    <row r="222" spans="2:10" ht="13.15">
      <c r="B222" s="101">
        <f t="shared" ref="B222:B285" si="16">+B221+0.001</f>
        <v>9.1020000000000003</v>
      </c>
      <c r="C222" s="5" t="s">
        <v>189</v>
      </c>
      <c r="D222" s="3" t="s">
        <v>33</v>
      </c>
      <c r="E222" s="3">
        <v>2</v>
      </c>
      <c r="F222" s="3"/>
      <c r="G222" s="4">
        <f t="shared" ref="G222" si="17">F222*E222</f>
        <v>0</v>
      </c>
      <c r="H222" s="4"/>
      <c r="I222" s="91"/>
    </row>
    <row r="223" spans="2:10" ht="13.15">
      <c r="B223" s="101">
        <f t="shared" si="16"/>
        <v>9.1029999999999998</v>
      </c>
      <c r="C223" s="5" t="s">
        <v>190</v>
      </c>
      <c r="D223" s="3" t="s">
        <v>33</v>
      </c>
      <c r="E223" s="3">
        <v>4</v>
      </c>
      <c r="F223" s="3"/>
      <c r="G223" s="4">
        <f t="shared" ref="G223" si="18">F223*E223</f>
        <v>0</v>
      </c>
      <c r="H223" s="4"/>
      <c r="I223" s="91"/>
    </row>
    <row r="224" spans="2:10" ht="13.15">
      <c r="B224" s="101">
        <f t="shared" si="16"/>
        <v>9.1039999999999992</v>
      </c>
      <c r="C224" s="5" t="s">
        <v>191</v>
      </c>
      <c r="D224" s="3" t="s">
        <v>33</v>
      </c>
      <c r="E224" s="3">
        <v>1</v>
      </c>
      <c r="F224" s="3"/>
      <c r="G224" s="4">
        <f t="shared" ref="G224" si="19">F224*E224</f>
        <v>0</v>
      </c>
      <c r="H224" s="4"/>
      <c r="I224" s="91"/>
    </row>
    <row r="225" spans="2:14" ht="13.15">
      <c r="B225" s="101">
        <f t="shared" si="16"/>
        <v>9.1049999999999986</v>
      </c>
      <c r="C225" s="5" t="s">
        <v>192</v>
      </c>
      <c r="D225" s="3" t="s">
        <v>33</v>
      </c>
      <c r="E225" s="3">
        <v>0.5</v>
      </c>
      <c r="F225" s="3"/>
      <c r="G225" s="4">
        <f t="shared" ref="G225" si="20">F225*E225</f>
        <v>0</v>
      </c>
      <c r="H225" s="4"/>
      <c r="I225" s="91"/>
    </row>
    <row r="226" spans="2:14" ht="13.15">
      <c r="B226" s="101">
        <f t="shared" si="16"/>
        <v>9.1059999999999981</v>
      </c>
      <c r="C226" s="5" t="s">
        <v>193</v>
      </c>
      <c r="D226" s="3" t="s">
        <v>194</v>
      </c>
      <c r="E226" s="3">
        <v>12</v>
      </c>
      <c r="F226" s="3"/>
      <c r="G226" s="4">
        <f t="shared" ref="G226" si="21">F226*E226</f>
        <v>0</v>
      </c>
      <c r="H226" s="4"/>
      <c r="I226" s="91"/>
      <c r="K226" s="55"/>
      <c r="L226" s="55"/>
      <c r="M226" s="55"/>
      <c r="N226" s="55"/>
    </row>
    <row r="227" spans="2:14" ht="13.15">
      <c r="B227" s="101">
        <f t="shared" si="16"/>
        <v>9.1069999999999975</v>
      </c>
      <c r="C227" s="5" t="s">
        <v>195</v>
      </c>
      <c r="D227" s="3" t="s">
        <v>196</v>
      </c>
      <c r="E227" s="3">
        <v>12</v>
      </c>
      <c r="F227" s="3"/>
      <c r="G227" s="4">
        <f t="shared" ref="G227" si="22">F227*E227</f>
        <v>0</v>
      </c>
      <c r="H227" s="4"/>
      <c r="I227" s="91"/>
      <c r="K227" s="55"/>
      <c r="L227" s="55"/>
      <c r="M227" s="55"/>
      <c r="N227" s="55"/>
    </row>
    <row r="228" spans="2:14" ht="13.15">
      <c r="B228" s="101">
        <f t="shared" si="16"/>
        <v>9.107999999999997</v>
      </c>
      <c r="C228" s="5" t="s">
        <v>197</v>
      </c>
      <c r="D228" s="3" t="s">
        <v>196</v>
      </c>
      <c r="E228" s="3">
        <v>20</v>
      </c>
      <c r="F228" s="3"/>
      <c r="G228" s="4">
        <f t="shared" ref="G228" si="23">F228*E228</f>
        <v>0</v>
      </c>
      <c r="H228" s="4"/>
      <c r="I228" s="91"/>
      <c r="K228" s="55"/>
      <c r="L228" s="55"/>
      <c r="M228" s="55"/>
      <c r="N228" s="55"/>
    </row>
    <row r="229" spans="2:14" ht="13.15">
      <c r="B229" s="101">
        <f t="shared" si="16"/>
        <v>9.1089999999999964</v>
      </c>
      <c r="C229" s="5" t="s">
        <v>198</v>
      </c>
      <c r="D229" s="3" t="s">
        <v>196</v>
      </c>
      <c r="E229" s="3">
        <v>8</v>
      </c>
      <c r="F229" s="3"/>
      <c r="G229" s="4">
        <f t="shared" ref="G229" si="24">F229*E229</f>
        <v>0</v>
      </c>
      <c r="H229" s="4"/>
      <c r="I229" s="91"/>
      <c r="K229" s="81"/>
      <c r="L229" s="55"/>
      <c r="M229" s="55"/>
      <c r="N229" s="55"/>
    </row>
    <row r="230" spans="2:14" ht="13.15">
      <c r="B230" s="101">
        <f t="shared" si="16"/>
        <v>9.1099999999999959</v>
      </c>
      <c r="C230" s="5" t="s">
        <v>199</v>
      </c>
      <c r="D230" s="3" t="s">
        <v>196</v>
      </c>
      <c r="E230" s="3">
        <v>4</v>
      </c>
      <c r="F230" s="3"/>
      <c r="G230" s="4">
        <f t="shared" ref="G230" si="25">F230*E230</f>
        <v>0</v>
      </c>
      <c r="H230" s="4"/>
      <c r="I230" s="91"/>
      <c r="K230" s="81"/>
      <c r="L230" s="55"/>
      <c r="M230" s="55"/>
      <c r="N230" s="55"/>
    </row>
    <row r="231" spans="2:14" ht="13.15">
      <c r="B231" s="101">
        <f t="shared" si="16"/>
        <v>9.1109999999999953</v>
      </c>
      <c r="C231" s="5" t="s">
        <v>200</v>
      </c>
      <c r="D231" s="3" t="s">
        <v>201</v>
      </c>
      <c r="E231" s="3">
        <v>5</v>
      </c>
      <c r="F231" s="3"/>
      <c r="G231" s="4">
        <f t="shared" ref="G231" si="26">F231*E231</f>
        <v>0</v>
      </c>
      <c r="H231" s="4"/>
      <c r="I231" s="91"/>
      <c r="K231" s="81"/>
      <c r="L231" s="55"/>
      <c r="M231" s="55"/>
      <c r="N231" s="55"/>
    </row>
    <row r="232" spans="2:14" ht="13.15">
      <c r="B232" s="101">
        <f t="shared" si="16"/>
        <v>9.1119999999999948</v>
      </c>
      <c r="C232" s="5" t="s">
        <v>202</v>
      </c>
      <c r="D232" s="3" t="s">
        <v>201</v>
      </c>
      <c r="E232" s="3">
        <v>2</v>
      </c>
      <c r="F232" s="3"/>
      <c r="G232" s="4">
        <f t="shared" ref="G232" si="27">F232*E232</f>
        <v>0</v>
      </c>
      <c r="H232" s="4"/>
      <c r="I232" s="91"/>
      <c r="K232" s="81"/>
      <c r="L232" s="55"/>
      <c r="M232" s="55"/>
      <c r="N232" s="55"/>
    </row>
    <row r="233" spans="2:14" ht="13.15">
      <c r="B233" s="101">
        <f t="shared" si="16"/>
        <v>9.1129999999999942</v>
      </c>
      <c r="C233" s="5" t="s">
        <v>203</v>
      </c>
      <c r="D233" s="3" t="s">
        <v>201</v>
      </c>
      <c r="E233" s="3">
        <v>3</v>
      </c>
      <c r="F233" s="3"/>
      <c r="G233" s="4">
        <f t="shared" ref="G233" si="28">F233*E233</f>
        <v>0</v>
      </c>
      <c r="H233" s="4"/>
      <c r="I233" s="91"/>
      <c r="K233" s="81"/>
      <c r="L233" s="55"/>
      <c r="M233" s="55"/>
      <c r="N233" s="55"/>
    </row>
    <row r="234" spans="2:14" ht="13.15">
      <c r="B234" s="101">
        <f t="shared" si="16"/>
        <v>9.1139999999999937</v>
      </c>
      <c r="C234" s="5" t="s">
        <v>204</v>
      </c>
      <c r="D234" s="3" t="s">
        <v>19</v>
      </c>
      <c r="E234" s="3">
        <v>220</v>
      </c>
      <c r="F234" s="3"/>
      <c r="G234" s="4">
        <f t="shared" ref="G234" si="29">F234*E234</f>
        <v>0</v>
      </c>
      <c r="H234" s="4"/>
      <c r="I234" s="91"/>
      <c r="K234" s="81"/>
      <c r="L234" s="55"/>
      <c r="M234" s="55"/>
      <c r="N234" s="55"/>
    </row>
    <row r="235" spans="2:14" ht="13.15">
      <c r="B235" s="101">
        <f t="shared" si="16"/>
        <v>9.1149999999999931</v>
      </c>
      <c r="C235" s="5" t="s">
        <v>205</v>
      </c>
      <c r="D235" s="3" t="s">
        <v>19</v>
      </c>
      <c r="E235" s="3">
        <v>35</v>
      </c>
      <c r="F235" s="3"/>
      <c r="G235" s="4">
        <f t="shared" ref="G235" si="30">F235*E235</f>
        <v>0</v>
      </c>
      <c r="H235" s="4"/>
      <c r="I235" s="91"/>
      <c r="K235" s="81"/>
      <c r="L235" s="55"/>
      <c r="M235" s="55"/>
      <c r="N235" s="55"/>
    </row>
    <row r="236" spans="2:14" ht="13.15">
      <c r="B236" s="101">
        <f t="shared" si="16"/>
        <v>9.1159999999999926</v>
      </c>
      <c r="C236" s="5" t="s">
        <v>206</v>
      </c>
      <c r="D236" s="3" t="s">
        <v>207</v>
      </c>
      <c r="E236" s="3">
        <v>4</v>
      </c>
      <c r="F236" s="3"/>
      <c r="G236" s="4">
        <f t="shared" ref="G236" si="31">F236*E236</f>
        <v>0</v>
      </c>
      <c r="H236" s="4"/>
      <c r="I236" s="91"/>
      <c r="K236" s="81"/>
      <c r="L236" s="55"/>
      <c r="M236" s="55"/>
      <c r="N236" s="55"/>
    </row>
    <row r="237" spans="2:14" ht="13.15">
      <c r="B237" s="101">
        <f t="shared" si="16"/>
        <v>9.116999999999992</v>
      </c>
      <c r="C237" s="5" t="s">
        <v>208</v>
      </c>
      <c r="D237" s="3" t="s">
        <v>201</v>
      </c>
      <c r="E237" s="3">
        <v>10</v>
      </c>
      <c r="F237" s="3"/>
      <c r="G237" s="4">
        <f t="shared" ref="G237" si="32">F237*E237</f>
        <v>0</v>
      </c>
      <c r="H237" s="4"/>
      <c r="I237" s="91"/>
      <c r="K237" s="81"/>
      <c r="L237" s="55"/>
      <c r="M237" s="55"/>
      <c r="N237" s="55"/>
    </row>
    <row r="238" spans="2:14" ht="13.15">
      <c r="B238" s="101">
        <f t="shared" si="16"/>
        <v>9.1179999999999914</v>
      </c>
      <c r="C238" s="5" t="s">
        <v>209</v>
      </c>
      <c r="D238" s="3" t="s">
        <v>15</v>
      </c>
      <c r="E238" s="3">
        <v>12</v>
      </c>
      <c r="F238" s="3"/>
      <c r="G238" s="4">
        <f t="shared" ref="G238" si="33">F238*E238</f>
        <v>0</v>
      </c>
      <c r="H238" s="4"/>
      <c r="I238" s="91"/>
      <c r="K238" s="81"/>
      <c r="L238" s="55"/>
      <c r="M238" s="55"/>
      <c r="N238" s="55"/>
    </row>
    <row r="239" spans="2:14" ht="13.15">
      <c r="B239" s="101">
        <f t="shared" si="16"/>
        <v>9.1189999999999909</v>
      </c>
      <c r="C239" s="5" t="s">
        <v>210</v>
      </c>
      <c r="D239" s="3" t="s">
        <v>15</v>
      </c>
      <c r="E239" s="3">
        <v>3.5</v>
      </c>
      <c r="F239" s="3"/>
      <c r="G239" s="4">
        <f t="shared" ref="G239" si="34">F239*E239</f>
        <v>0</v>
      </c>
      <c r="H239" s="4"/>
      <c r="I239" s="91"/>
      <c r="K239" s="81"/>
      <c r="L239" s="55"/>
      <c r="M239" s="55"/>
      <c r="N239" s="55"/>
    </row>
    <row r="240" spans="2:14" ht="13.15">
      <c r="B240" s="101">
        <f t="shared" si="16"/>
        <v>9.1199999999999903</v>
      </c>
      <c r="C240" s="5" t="s">
        <v>211</v>
      </c>
      <c r="D240" s="3" t="s">
        <v>212</v>
      </c>
      <c r="E240" s="3">
        <v>1.5</v>
      </c>
      <c r="F240" s="3"/>
      <c r="G240" s="4">
        <f t="shared" ref="G240" si="35">F240*E240</f>
        <v>0</v>
      </c>
      <c r="H240" s="4"/>
      <c r="I240" s="91"/>
      <c r="K240" s="81"/>
      <c r="L240" s="55"/>
      <c r="M240" s="55"/>
      <c r="N240" s="55"/>
    </row>
    <row r="241" spans="2:14" ht="13.15">
      <c r="B241" s="101">
        <f t="shared" si="16"/>
        <v>9.1209999999999898</v>
      </c>
      <c r="C241" s="5" t="s">
        <v>213</v>
      </c>
      <c r="D241" s="3" t="s">
        <v>212</v>
      </c>
      <c r="E241" s="3">
        <v>0.5</v>
      </c>
      <c r="F241" s="3"/>
      <c r="G241" s="4">
        <f t="shared" ref="G241" si="36">F241*E241</f>
        <v>0</v>
      </c>
      <c r="H241" s="4"/>
      <c r="I241" s="91"/>
      <c r="K241" s="81"/>
      <c r="L241" s="55"/>
      <c r="M241" s="55"/>
      <c r="N241" s="55"/>
    </row>
    <row r="242" spans="2:14" ht="13.15">
      <c r="B242" s="101">
        <f t="shared" si="16"/>
        <v>9.1219999999999892</v>
      </c>
      <c r="C242" s="5" t="s">
        <v>214</v>
      </c>
      <c r="D242" s="3" t="s">
        <v>212</v>
      </c>
      <c r="E242" s="3">
        <v>3</v>
      </c>
      <c r="F242" s="3"/>
      <c r="G242" s="4">
        <f t="shared" ref="G242" si="37">F242*E242</f>
        <v>0</v>
      </c>
      <c r="H242" s="4"/>
      <c r="I242" s="91"/>
      <c r="K242" s="81"/>
      <c r="L242" s="55"/>
      <c r="M242" s="55"/>
      <c r="N242" s="55"/>
    </row>
    <row r="243" spans="2:14" ht="13.15">
      <c r="B243" s="101">
        <f t="shared" si="16"/>
        <v>9.1229999999999887</v>
      </c>
      <c r="C243" s="5" t="s">
        <v>215</v>
      </c>
      <c r="D243" s="3" t="s">
        <v>19</v>
      </c>
      <c r="E243" s="3">
        <v>1</v>
      </c>
      <c r="F243" s="3"/>
      <c r="G243" s="4">
        <f t="shared" ref="G243" si="38">F243*E243</f>
        <v>0</v>
      </c>
      <c r="H243" s="4"/>
      <c r="I243" s="91"/>
      <c r="K243" s="81"/>
      <c r="L243" s="55"/>
      <c r="M243" s="55"/>
      <c r="N243" s="55"/>
    </row>
    <row r="244" spans="2:14" ht="13.15">
      <c r="B244" s="101">
        <f t="shared" si="16"/>
        <v>9.1239999999999881</v>
      </c>
      <c r="C244" s="5" t="s">
        <v>216</v>
      </c>
      <c r="D244" s="3" t="s">
        <v>19</v>
      </c>
      <c r="E244" s="3">
        <v>1</v>
      </c>
      <c r="F244" s="3"/>
      <c r="G244" s="4">
        <f t="shared" ref="G244" si="39">F244*E244</f>
        <v>0</v>
      </c>
      <c r="H244" s="4"/>
      <c r="I244" s="91"/>
      <c r="K244" s="81"/>
      <c r="L244" s="55"/>
      <c r="M244" s="55"/>
      <c r="N244" s="55"/>
    </row>
    <row r="245" spans="2:14" ht="13.15">
      <c r="B245" s="101">
        <f t="shared" si="16"/>
        <v>9.1249999999999876</v>
      </c>
      <c r="C245" s="5" t="s">
        <v>217</v>
      </c>
      <c r="D245" s="3" t="s">
        <v>19</v>
      </c>
      <c r="E245" s="3">
        <v>1</v>
      </c>
      <c r="F245" s="3"/>
      <c r="G245" s="4">
        <f t="shared" ref="G245" si="40">F245*E245</f>
        <v>0</v>
      </c>
      <c r="H245" s="4"/>
      <c r="I245" s="91"/>
      <c r="K245" s="81"/>
      <c r="L245" s="55"/>
      <c r="M245" s="55"/>
      <c r="N245" s="55"/>
    </row>
    <row r="246" spans="2:14" ht="13.15">
      <c r="B246" s="101">
        <f t="shared" si="16"/>
        <v>9.125999999999987</v>
      </c>
      <c r="C246" s="5" t="s">
        <v>218</v>
      </c>
      <c r="D246" s="3" t="s">
        <v>19</v>
      </c>
      <c r="E246" s="3">
        <v>6</v>
      </c>
      <c r="F246" s="3"/>
      <c r="G246" s="4">
        <f t="shared" ref="G246" si="41">F246*E246</f>
        <v>0</v>
      </c>
      <c r="H246" s="4"/>
      <c r="I246" s="91"/>
      <c r="K246" s="81"/>
      <c r="L246" s="55"/>
      <c r="M246" s="55"/>
      <c r="N246" s="55"/>
    </row>
    <row r="247" spans="2:14" ht="13.15">
      <c r="B247" s="101">
        <f t="shared" si="16"/>
        <v>9.1269999999999865</v>
      </c>
      <c r="C247" s="5" t="s">
        <v>219</v>
      </c>
      <c r="D247" s="3" t="s">
        <v>19</v>
      </c>
      <c r="E247" s="3">
        <v>1</v>
      </c>
      <c r="F247" s="3"/>
      <c r="G247" s="4">
        <f t="shared" ref="G247" si="42">F247*E247</f>
        <v>0</v>
      </c>
      <c r="H247" s="4"/>
      <c r="I247" s="91"/>
      <c r="K247" s="81"/>
      <c r="L247" s="55"/>
      <c r="M247" s="55"/>
      <c r="N247" s="55"/>
    </row>
    <row r="248" spans="2:14" ht="13.15">
      <c r="B248" s="101">
        <f t="shared" si="16"/>
        <v>9.1279999999999859</v>
      </c>
      <c r="C248" s="5" t="s">
        <v>220</v>
      </c>
      <c r="D248" s="3" t="s">
        <v>19</v>
      </c>
      <c r="E248" s="3">
        <v>1</v>
      </c>
      <c r="F248" s="3"/>
      <c r="G248" s="4">
        <f t="shared" ref="G248" si="43">F248*E248</f>
        <v>0</v>
      </c>
      <c r="H248" s="4"/>
      <c r="I248" s="91"/>
      <c r="K248" s="81"/>
      <c r="L248" s="55"/>
      <c r="M248" s="55"/>
      <c r="N248" s="55"/>
    </row>
    <row r="249" spans="2:14" ht="13.15">
      <c r="B249" s="101">
        <f t="shared" si="16"/>
        <v>9.1289999999999853</v>
      </c>
      <c r="C249" s="5" t="s">
        <v>221</v>
      </c>
      <c r="D249" s="3" t="s">
        <v>19</v>
      </c>
      <c r="E249" s="3">
        <v>1</v>
      </c>
      <c r="F249" s="3"/>
      <c r="G249" s="4">
        <f t="shared" ref="G249" si="44">F249*E249</f>
        <v>0</v>
      </c>
      <c r="H249" s="4"/>
      <c r="I249" s="91"/>
      <c r="K249" s="81"/>
      <c r="L249" s="55"/>
      <c r="M249" s="55"/>
      <c r="N249" s="55"/>
    </row>
    <row r="250" spans="2:14" ht="13.15">
      <c r="B250" s="101">
        <f t="shared" si="16"/>
        <v>9.1299999999999848</v>
      </c>
      <c r="C250" s="5" t="s">
        <v>222</v>
      </c>
      <c r="D250" s="3" t="s">
        <v>19</v>
      </c>
      <c r="E250" s="3">
        <v>1</v>
      </c>
      <c r="F250" s="3"/>
      <c r="G250" s="4">
        <f t="shared" ref="G250" si="45">F250*E250</f>
        <v>0</v>
      </c>
      <c r="H250" s="4"/>
      <c r="I250" s="91"/>
      <c r="K250" s="81"/>
      <c r="L250" s="55"/>
      <c r="M250" s="55"/>
      <c r="N250" s="55"/>
    </row>
    <row r="251" spans="2:14" ht="13.15">
      <c r="B251" s="101">
        <f t="shared" si="16"/>
        <v>9.1309999999999842</v>
      </c>
      <c r="C251" s="5" t="s">
        <v>223</v>
      </c>
      <c r="D251" s="3" t="s">
        <v>19</v>
      </c>
      <c r="E251" s="3">
        <v>1</v>
      </c>
      <c r="F251" s="3"/>
      <c r="G251" s="4">
        <f t="shared" ref="G251" si="46">F251*E251</f>
        <v>0</v>
      </c>
      <c r="H251" s="4"/>
      <c r="I251" s="91"/>
      <c r="K251" s="81"/>
      <c r="L251" s="55"/>
      <c r="M251" s="55"/>
      <c r="N251" s="55"/>
    </row>
    <row r="252" spans="2:14" ht="13.15">
      <c r="B252" s="101">
        <f t="shared" si="16"/>
        <v>9.1319999999999837</v>
      </c>
      <c r="C252" s="5" t="s">
        <v>224</v>
      </c>
      <c r="D252" s="3" t="s">
        <v>19</v>
      </c>
      <c r="E252" s="3">
        <v>5</v>
      </c>
      <c r="F252" s="3"/>
      <c r="G252" s="4">
        <f t="shared" ref="G252" si="47">F252*E252</f>
        <v>0</v>
      </c>
      <c r="H252" s="4"/>
      <c r="I252" s="91"/>
      <c r="K252" s="81"/>
      <c r="L252" s="55"/>
      <c r="M252" s="55"/>
      <c r="N252" s="55"/>
    </row>
    <row r="253" spans="2:14" ht="13.15">
      <c r="B253" s="101">
        <f t="shared" si="16"/>
        <v>9.1329999999999831</v>
      </c>
      <c r="C253" s="5" t="s">
        <v>225</v>
      </c>
      <c r="D253" s="3" t="s">
        <v>19</v>
      </c>
      <c r="E253" s="3">
        <v>12</v>
      </c>
      <c r="F253" s="3"/>
      <c r="G253" s="4">
        <f t="shared" ref="G253" si="48">F253*E253</f>
        <v>0</v>
      </c>
      <c r="H253" s="4"/>
      <c r="I253" s="91"/>
      <c r="K253" s="81"/>
      <c r="L253" s="55"/>
      <c r="M253" s="55"/>
      <c r="N253" s="55"/>
    </row>
    <row r="254" spans="2:14" ht="13.15">
      <c r="B254" s="101">
        <f t="shared" si="16"/>
        <v>9.1339999999999826</v>
      </c>
      <c r="C254" s="5" t="s">
        <v>226</v>
      </c>
      <c r="D254" s="3" t="s">
        <v>19</v>
      </c>
      <c r="E254" s="3">
        <v>6</v>
      </c>
      <c r="F254" s="3"/>
      <c r="G254" s="4">
        <f t="shared" ref="G254" si="49">F254*E254</f>
        <v>0</v>
      </c>
      <c r="H254" s="4"/>
      <c r="I254" s="91"/>
      <c r="K254" s="81"/>
      <c r="L254" s="55"/>
      <c r="M254" s="55"/>
      <c r="N254" s="55"/>
    </row>
    <row r="255" spans="2:14" ht="13.15">
      <c r="B255" s="101">
        <f t="shared" si="16"/>
        <v>9.134999999999982</v>
      </c>
      <c r="C255" s="5" t="s">
        <v>227</v>
      </c>
      <c r="D255" s="3" t="s">
        <v>19</v>
      </c>
      <c r="E255" s="3">
        <v>1</v>
      </c>
      <c r="F255" s="3"/>
      <c r="G255" s="4">
        <f t="shared" ref="G255" si="50">F255*E255</f>
        <v>0</v>
      </c>
      <c r="H255" s="4"/>
      <c r="I255" s="91"/>
      <c r="K255" s="81"/>
      <c r="L255" s="55"/>
      <c r="M255" s="55"/>
      <c r="N255" s="55"/>
    </row>
    <row r="256" spans="2:14" ht="13.15">
      <c r="B256" s="101">
        <f t="shared" si="16"/>
        <v>9.1359999999999815</v>
      </c>
      <c r="C256" s="5" t="s">
        <v>228</v>
      </c>
      <c r="D256" s="3" t="s">
        <v>19</v>
      </c>
      <c r="E256" s="3">
        <v>6</v>
      </c>
      <c r="F256" s="3"/>
      <c r="G256" s="4">
        <f t="shared" ref="G256" si="51">F256*E256</f>
        <v>0</v>
      </c>
      <c r="H256" s="4"/>
      <c r="I256" s="91"/>
      <c r="K256" s="81"/>
      <c r="L256" s="55"/>
      <c r="M256" s="55"/>
      <c r="N256" s="55"/>
    </row>
    <row r="257" spans="2:14" ht="13.15">
      <c r="B257" s="101">
        <f t="shared" si="16"/>
        <v>9.1369999999999809</v>
      </c>
      <c r="C257" s="5" t="s">
        <v>229</v>
      </c>
      <c r="D257" s="3" t="s">
        <v>19</v>
      </c>
      <c r="E257" s="3">
        <v>1</v>
      </c>
      <c r="F257" s="3"/>
      <c r="G257" s="4">
        <f t="shared" ref="G257" si="52">F257*E257</f>
        <v>0</v>
      </c>
      <c r="H257" s="4"/>
      <c r="I257" s="91"/>
      <c r="K257" s="81"/>
      <c r="L257" s="55"/>
      <c r="M257" s="55"/>
      <c r="N257" s="55"/>
    </row>
    <row r="258" spans="2:14" ht="13.15">
      <c r="B258" s="101">
        <f t="shared" si="16"/>
        <v>9.1379999999999804</v>
      </c>
      <c r="C258" s="5" t="s">
        <v>230</v>
      </c>
      <c r="D258" s="3" t="s">
        <v>19</v>
      </c>
      <c r="E258" s="3">
        <v>4</v>
      </c>
      <c r="F258" s="3"/>
      <c r="G258" s="4">
        <f t="shared" ref="G258" si="53">F258*E258</f>
        <v>0</v>
      </c>
      <c r="H258" s="4"/>
      <c r="I258" s="91"/>
      <c r="K258" s="81"/>
      <c r="L258" s="55"/>
      <c r="M258" s="55"/>
      <c r="N258" s="55"/>
    </row>
    <row r="259" spans="2:14" ht="13.15">
      <c r="B259" s="101">
        <f t="shared" si="16"/>
        <v>9.1389999999999798</v>
      </c>
      <c r="C259" s="5" t="s">
        <v>231</v>
      </c>
      <c r="D259" s="3" t="s">
        <v>19</v>
      </c>
      <c r="E259" s="3">
        <v>1</v>
      </c>
      <c r="F259" s="3"/>
      <c r="G259" s="4">
        <f t="shared" ref="G259" si="54">F259*E259</f>
        <v>0</v>
      </c>
      <c r="H259" s="4"/>
      <c r="I259" s="91"/>
      <c r="K259" s="81"/>
      <c r="L259" s="55"/>
      <c r="M259" s="55"/>
      <c r="N259" s="55"/>
    </row>
    <row r="260" spans="2:14" ht="13.15">
      <c r="B260" s="101">
        <f t="shared" si="16"/>
        <v>9.1399999999999793</v>
      </c>
      <c r="C260" s="5" t="s">
        <v>232</v>
      </c>
      <c r="D260" s="3" t="s">
        <v>19</v>
      </c>
      <c r="E260" s="3">
        <v>1</v>
      </c>
      <c r="F260" s="3"/>
      <c r="G260" s="4">
        <f t="shared" ref="G260" si="55">F260*E260</f>
        <v>0</v>
      </c>
      <c r="H260" s="4"/>
      <c r="I260" s="91"/>
      <c r="K260" s="81"/>
      <c r="L260" s="55"/>
      <c r="M260" s="55"/>
      <c r="N260" s="55"/>
    </row>
    <row r="261" spans="2:14" ht="13.15">
      <c r="B261" s="101">
        <f t="shared" si="16"/>
        <v>9.1409999999999787</v>
      </c>
      <c r="C261" s="5" t="s">
        <v>233</v>
      </c>
      <c r="D261" s="3" t="s">
        <v>19</v>
      </c>
      <c r="E261" s="3">
        <v>3</v>
      </c>
      <c r="F261" s="3"/>
      <c r="G261" s="4">
        <f t="shared" ref="G261" si="56">F261*E261</f>
        <v>0</v>
      </c>
      <c r="H261" s="4"/>
      <c r="I261" s="91"/>
      <c r="K261" s="81"/>
      <c r="L261" s="55"/>
      <c r="M261" s="55"/>
      <c r="N261" s="55"/>
    </row>
    <row r="262" spans="2:14" ht="13.15">
      <c r="B262" s="101">
        <f t="shared" si="16"/>
        <v>9.1419999999999781</v>
      </c>
      <c r="C262" s="5" t="s">
        <v>234</v>
      </c>
      <c r="D262" s="3" t="s">
        <v>19</v>
      </c>
      <c r="E262" s="3">
        <v>1</v>
      </c>
      <c r="F262" s="3"/>
      <c r="G262" s="4">
        <f t="shared" ref="G262" si="57">F262*E262</f>
        <v>0</v>
      </c>
      <c r="H262" s="4"/>
      <c r="I262" s="91"/>
      <c r="K262" s="81"/>
      <c r="L262" s="55"/>
      <c r="M262" s="55"/>
      <c r="N262" s="55"/>
    </row>
    <row r="263" spans="2:14" ht="13.15">
      <c r="B263" s="101">
        <f t="shared" si="16"/>
        <v>9.1429999999999776</v>
      </c>
      <c r="C263" s="5" t="s">
        <v>235</v>
      </c>
      <c r="D263" s="3" t="s">
        <v>19</v>
      </c>
      <c r="E263" s="3">
        <v>1</v>
      </c>
      <c r="F263" s="3"/>
      <c r="G263" s="4">
        <f t="shared" ref="G263" si="58">F263*E263</f>
        <v>0</v>
      </c>
      <c r="H263" s="4"/>
      <c r="I263" s="91"/>
      <c r="K263" s="81"/>
      <c r="L263" s="55"/>
      <c r="M263" s="55"/>
      <c r="N263" s="55"/>
    </row>
    <row r="264" spans="2:14" ht="13.15">
      <c r="B264" s="101">
        <f t="shared" si="16"/>
        <v>9.143999999999977</v>
      </c>
      <c r="C264" s="5" t="s">
        <v>236</v>
      </c>
      <c r="D264" s="3" t="s">
        <v>19</v>
      </c>
      <c r="E264" s="3">
        <v>1</v>
      </c>
      <c r="F264" s="3"/>
      <c r="G264" s="4">
        <f t="shared" ref="G264" si="59">F264*E264</f>
        <v>0</v>
      </c>
      <c r="H264" s="4"/>
      <c r="I264" s="91"/>
      <c r="K264" s="81"/>
      <c r="L264" s="55"/>
      <c r="M264" s="55"/>
      <c r="N264" s="55"/>
    </row>
    <row r="265" spans="2:14" ht="13.15">
      <c r="B265" s="101">
        <f t="shared" si="16"/>
        <v>9.1449999999999765</v>
      </c>
      <c r="C265" s="5" t="s">
        <v>237</v>
      </c>
      <c r="D265" s="3">
        <v>0</v>
      </c>
      <c r="E265" s="3">
        <v>1</v>
      </c>
      <c r="F265" s="3"/>
      <c r="G265" s="4">
        <f t="shared" ref="G265" si="60">F265*E265</f>
        <v>0</v>
      </c>
      <c r="H265" s="4"/>
      <c r="I265" s="91"/>
      <c r="K265" s="81"/>
      <c r="L265" s="55"/>
      <c r="M265" s="55"/>
      <c r="N265" s="55"/>
    </row>
    <row r="266" spans="2:14" ht="13.15">
      <c r="B266" s="101">
        <f t="shared" si="16"/>
        <v>9.1459999999999759</v>
      </c>
      <c r="C266" s="5" t="s">
        <v>238</v>
      </c>
      <c r="D266" s="3" t="s">
        <v>19</v>
      </c>
      <c r="E266" s="3">
        <v>1</v>
      </c>
      <c r="F266" s="3"/>
      <c r="G266" s="4">
        <f t="shared" ref="G266" si="61">F266*E266</f>
        <v>0</v>
      </c>
      <c r="H266" s="4"/>
      <c r="I266" s="91"/>
      <c r="K266" s="81"/>
      <c r="L266" s="55"/>
      <c r="M266" s="55"/>
      <c r="N266" s="55"/>
    </row>
    <row r="267" spans="2:14" ht="13.15">
      <c r="B267" s="101">
        <f t="shared" si="16"/>
        <v>9.1469999999999754</v>
      </c>
      <c r="C267" s="5" t="s">
        <v>239</v>
      </c>
      <c r="D267" s="3" t="s">
        <v>19</v>
      </c>
      <c r="E267" s="3">
        <v>1</v>
      </c>
      <c r="F267" s="3"/>
      <c r="G267" s="4">
        <f t="shared" ref="G267" si="62">F267*E267</f>
        <v>0</v>
      </c>
      <c r="H267" s="4"/>
      <c r="I267" s="91"/>
      <c r="K267" s="81"/>
      <c r="L267" s="55"/>
      <c r="M267" s="55"/>
      <c r="N267" s="55"/>
    </row>
    <row r="268" spans="2:14" ht="13.15">
      <c r="B268" s="101">
        <f t="shared" si="16"/>
        <v>9.1479999999999748</v>
      </c>
      <c r="C268" s="5" t="s">
        <v>240</v>
      </c>
      <c r="D268" s="3" t="s">
        <v>19</v>
      </c>
      <c r="E268" s="3">
        <v>90</v>
      </c>
      <c r="F268" s="3"/>
      <c r="G268" s="4">
        <f t="shared" ref="G268" si="63">F268*E268</f>
        <v>0</v>
      </c>
      <c r="H268" s="4"/>
      <c r="I268" s="91"/>
      <c r="K268" s="81"/>
      <c r="L268" s="55"/>
      <c r="M268" s="55"/>
      <c r="N268" s="55"/>
    </row>
    <row r="269" spans="2:14" ht="13.15">
      <c r="B269" s="101">
        <f t="shared" si="16"/>
        <v>9.1489999999999743</v>
      </c>
      <c r="C269" s="5" t="s">
        <v>241</v>
      </c>
      <c r="D269" s="3" t="s">
        <v>19</v>
      </c>
      <c r="E269" s="3">
        <v>1</v>
      </c>
      <c r="F269" s="3"/>
      <c r="G269" s="4">
        <f t="shared" ref="G269" si="64">F269*E269</f>
        <v>0</v>
      </c>
      <c r="H269" s="4"/>
      <c r="I269" s="91"/>
      <c r="K269" s="81"/>
      <c r="L269" s="55"/>
      <c r="M269" s="55"/>
      <c r="N269" s="55"/>
    </row>
    <row r="270" spans="2:14" ht="13.15">
      <c r="B270" s="101">
        <f t="shared" si="16"/>
        <v>9.1499999999999737</v>
      </c>
      <c r="C270" s="5" t="s">
        <v>242</v>
      </c>
      <c r="D270" s="3" t="s">
        <v>19</v>
      </c>
      <c r="E270" s="3">
        <v>1</v>
      </c>
      <c r="F270" s="3"/>
      <c r="G270" s="4">
        <f t="shared" ref="G270" si="65">F270*E270</f>
        <v>0</v>
      </c>
      <c r="H270" s="4"/>
      <c r="I270" s="91"/>
      <c r="K270" s="81"/>
      <c r="L270" s="55"/>
      <c r="M270" s="55"/>
      <c r="N270" s="55"/>
    </row>
    <row r="271" spans="2:14" ht="13.15">
      <c r="B271" s="101">
        <f t="shared" si="16"/>
        <v>9.1509999999999732</v>
      </c>
      <c r="C271" s="5" t="s">
        <v>243</v>
      </c>
      <c r="D271" s="3" t="s">
        <v>30</v>
      </c>
      <c r="E271" s="3">
        <v>1</v>
      </c>
      <c r="F271" s="3"/>
      <c r="G271" s="4">
        <f t="shared" ref="G271" si="66">F271*E271</f>
        <v>0</v>
      </c>
      <c r="H271" s="4"/>
      <c r="I271" s="91"/>
      <c r="K271" s="81"/>
      <c r="L271" s="55"/>
      <c r="M271" s="55"/>
      <c r="N271" s="55"/>
    </row>
    <row r="272" spans="2:14" ht="13.15">
      <c r="B272" s="101">
        <f t="shared" si="16"/>
        <v>9.1519999999999726</v>
      </c>
      <c r="C272" s="5" t="s">
        <v>244</v>
      </c>
      <c r="D272" s="3" t="s">
        <v>19</v>
      </c>
      <c r="E272" s="3">
        <v>1</v>
      </c>
      <c r="F272" s="3"/>
      <c r="G272" s="4">
        <f t="shared" ref="G272" si="67">F272*E272</f>
        <v>0</v>
      </c>
      <c r="H272" s="4"/>
      <c r="I272" s="91"/>
      <c r="K272" s="81"/>
      <c r="L272" s="55"/>
      <c r="M272" s="55"/>
      <c r="N272" s="55"/>
    </row>
    <row r="273" spans="2:14" ht="13.15">
      <c r="B273" s="101">
        <f t="shared" si="16"/>
        <v>9.152999999999972</v>
      </c>
      <c r="C273" s="5" t="s">
        <v>245</v>
      </c>
      <c r="D273" s="3" t="s">
        <v>19</v>
      </c>
      <c r="E273" s="3">
        <v>1</v>
      </c>
      <c r="F273" s="3"/>
      <c r="G273" s="4">
        <f t="shared" ref="G273" si="68">F273*E273</f>
        <v>0</v>
      </c>
      <c r="H273" s="4"/>
      <c r="I273" s="91"/>
      <c r="K273" s="81"/>
      <c r="L273" s="55"/>
      <c r="M273" s="55"/>
      <c r="N273" s="55"/>
    </row>
    <row r="274" spans="2:14" ht="13.15">
      <c r="B274" s="101">
        <f t="shared" si="16"/>
        <v>9.1539999999999715</v>
      </c>
      <c r="C274" s="5" t="s">
        <v>246</v>
      </c>
      <c r="D274" s="3" t="s">
        <v>19</v>
      </c>
      <c r="E274" s="3">
        <v>1</v>
      </c>
      <c r="F274" s="3"/>
      <c r="G274" s="4">
        <f t="shared" ref="G274" si="69">F274*E274</f>
        <v>0</v>
      </c>
      <c r="H274" s="4"/>
      <c r="I274" s="91"/>
      <c r="K274" s="81"/>
      <c r="L274" s="55"/>
      <c r="M274" s="55"/>
      <c r="N274" s="55"/>
    </row>
    <row r="275" spans="2:14" ht="13.15">
      <c r="B275" s="101">
        <f t="shared" si="16"/>
        <v>9.1549999999999709</v>
      </c>
      <c r="C275" s="5" t="s">
        <v>247</v>
      </c>
      <c r="D275" s="3" t="s">
        <v>19</v>
      </c>
      <c r="E275" s="3">
        <v>1</v>
      </c>
      <c r="F275" s="3"/>
      <c r="G275" s="4">
        <f t="shared" ref="G275" si="70">F275*E275</f>
        <v>0</v>
      </c>
      <c r="H275" s="4"/>
      <c r="I275" s="91"/>
      <c r="K275" s="81"/>
      <c r="L275" s="55"/>
      <c r="M275" s="55"/>
      <c r="N275" s="55"/>
    </row>
    <row r="276" spans="2:14" ht="13.15">
      <c r="B276" s="101">
        <f t="shared" si="16"/>
        <v>9.1559999999999704</v>
      </c>
      <c r="C276" s="5" t="s">
        <v>248</v>
      </c>
      <c r="D276" s="3" t="s">
        <v>19</v>
      </c>
      <c r="E276" s="3">
        <v>5</v>
      </c>
      <c r="F276" s="3"/>
      <c r="G276" s="4">
        <f t="shared" ref="G276" si="71">F276*E276</f>
        <v>0</v>
      </c>
      <c r="H276" s="4"/>
      <c r="I276" s="91"/>
      <c r="K276" s="81"/>
      <c r="L276" s="55"/>
      <c r="M276" s="55"/>
      <c r="N276" s="55"/>
    </row>
    <row r="277" spans="2:14" ht="13.15">
      <c r="B277" s="101">
        <f t="shared" si="16"/>
        <v>9.1569999999999698</v>
      </c>
      <c r="C277" s="5" t="s">
        <v>249</v>
      </c>
      <c r="D277" s="3" t="s">
        <v>19</v>
      </c>
      <c r="E277" s="3">
        <v>1</v>
      </c>
      <c r="F277" s="3"/>
      <c r="G277" s="4">
        <f t="shared" ref="G277" si="72">F277*E277</f>
        <v>0</v>
      </c>
      <c r="H277" s="4"/>
      <c r="I277" s="91"/>
      <c r="K277" s="81"/>
      <c r="L277" s="55"/>
      <c r="M277" s="55"/>
      <c r="N277" s="55"/>
    </row>
    <row r="278" spans="2:14" ht="13.15">
      <c r="B278" s="101">
        <f t="shared" si="16"/>
        <v>9.1579999999999693</v>
      </c>
      <c r="C278" s="5" t="s">
        <v>250</v>
      </c>
      <c r="D278" s="3" t="s">
        <v>19</v>
      </c>
      <c r="E278" s="3">
        <v>1</v>
      </c>
      <c r="F278" s="3"/>
      <c r="G278" s="4">
        <f t="shared" ref="G278" si="73">F278*E278</f>
        <v>0</v>
      </c>
      <c r="H278" s="4"/>
      <c r="I278" s="91"/>
      <c r="K278" s="81"/>
      <c r="L278" s="55"/>
      <c r="M278" s="55"/>
      <c r="N278" s="55"/>
    </row>
    <row r="279" spans="2:14" ht="13.15">
      <c r="B279" s="101">
        <f t="shared" si="16"/>
        <v>9.1589999999999687</v>
      </c>
      <c r="C279" s="5" t="s">
        <v>251</v>
      </c>
      <c r="D279" s="3" t="s">
        <v>194</v>
      </c>
      <c r="E279" s="3">
        <v>4</v>
      </c>
      <c r="F279" s="3"/>
      <c r="G279" s="4">
        <f t="shared" ref="G279" si="74">F279*E279</f>
        <v>0</v>
      </c>
      <c r="H279" s="4"/>
      <c r="I279" s="91"/>
      <c r="K279" s="81"/>
      <c r="L279" s="55"/>
      <c r="M279" s="55"/>
      <c r="N279" s="55"/>
    </row>
    <row r="280" spans="2:14" ht="13.15">
      <c r="B280" s="101">
        <f t="shared" si="16"/>
        <v>9.1599999999999682</v>
      </c>
      <c r="C280" s="5" t="s">
        <v>252</v>
      </c>
      <c r="D280" s="3" t="s">
        <v>194</v>
      </c>
      <c r="E280" s="3">
        <v>1</v>
      </c>
      <c r="F280" s="3"/>
      <c r="G280" s="4">
        <f t="shared" ref="G280" si="75">F280*E280</f>
        <v>0</v>
      </c>
      <c r="H280" s="4"/>
      <c r="I280" s="91"/>
      <c r="K280" s="81"/>
      <c r="L280" s="55"/>
      <c r="M280" s="55"/>
      <c r="N280" s="55"/>
    </row>
    <row r="281" spans="2:14" ht="13.15">
      <c r="B281" s="101">
        <f t="shared" si="16"/>
        <v>9.1609999999999676</v>
      </c>
      <c r="C281" s="5" t="s">
        <v>253</v>
      </c>
      <c r="D281" s="3" t="s">
        <v>194</v>
      </c>
      <c r="E281" s="3">
        <v>20</v>
      </c>
      <c r="F281" s="3"/>
      <c r="G281" s="4">
        <f t="shared" ref="G281" si="76">F281*E281</f>
        <v>0</v>
      </c>
      <c r="H281" s="4"/>
      <c r="I281" s="91"/>
      <c r="K281" s="81"/>
      <c r="L281" s="55"/>
      <c r="M281" s="55"/>
      <c r="N281" s="55"/>
    </row>
    <row r="282" spans="2:14" ht="13.15">
      <c r="B282" s="101">
        <f t="shared" si="16"/>
        <v>9.1619999999999671</v>
      </c>
      <c r="C282" s="5" t="str">
        <f>C439</f>
        <v>Chapa tipo sinusoidal (0,7m ancho útil cal 24)</v>
      </c>
      <c r="D282" s="3" t="s">
        <v>19</v>
      </c>
      <c r="E282" s="3">
        <v>5</v>
      </c>
      <c r="F282" s="3"/>
      <c r="G282" s="4">
        <f t="shared" ref="G282" si="77">F282*E282</f>
        <v>0</v>
      </c>
      <c r="H282" s="4"/>
      <c r="I282" s="91"/>
      <c r="K282" s="81"/>
      <c r="L282" s="55"/>
      <c r="M282" s="55"/>
      <c r="N282" s="55"/>
    </row>
    <row r="283" spans="2:14" ht="13.15">
      <c r="B283" s="101">
        <f t="shared" si="16"/>
        <v>9.1629999999999665</v>
      </c>
      <c r="C283" s="5" t="s">
        <v>254</v>
      </c>
      <c r="D283" s="3" t="s">
        <v>19</v>
      </c>
      <c r="E283" s="3">
        <v>2</v>
      </c>
      <c r="F283" s="3"/>
      <c r="G283" s="4">
        <f t="shared" ref="G283" si="78">F283*E283</f>
        <v>0</v>
      </c>
      <c r="H283" s="4"/>
      <c r="I283" s="91"/>
      <c r="K283" s="81"/>
      <c r="L283" s="55"/>
      <c r="M283" s="55"/>
      <c r="N283" s="55"/>
    </row>
    <row r="284" spans="2:14" ht="13.15">
      <c r="B284" s="101">
        <f t="shared" si="16"/>
        <v>9.163999999999966</v>
      </c>
      <c r="C284" s="5" t="s">
        <v>255</v>
      </c>
      <c r="D284" s="3" t="s">
        <v>19</v>
      </c>
      <c r="E284" s="3">
        <v>2</v>
      </c>
      <c r="F284" s="3"/>
      <c r="G284" s="4">
        <f t="shared" ref="G284" si="79">F284*E284</f>
        <v>0</v>
      </c>
      <c r="H284" s="4"/>
      <c r="I284" s="91"/>
      <c r="K284" s="81"/>
      <c r="L284" s="55"/>
      <c r="M284" s="55"/>
      <c r="N284" s="55"/>
    </row>
    <row r="285" spans="2:14" ht="13.15">
      <c r="B285" s="101">
        <f t="shared" si="16"/>
        <v>9.1649999999999654</v>
      </c>
      <c r="C285" s="5" t="s">
        <v>256</v>
      </c>
      <c r="D285" s="3" t="s">
        <v>19</v>
      </c>
      <c r="E285" s="3">
        <v>2</v>
      </c>
      <c r="F285" s="3"/>
      <c r="G285" s="4">
        <f t="shared" ref="G285:G299" si="80">F285*E285</f>
        <v>0</v>
      </c>
      <c r="H285" s="4"/>
      <c r="I285" s="91"/>
      <c r="K285" s="81"/>
      <c r="L285" s="55"/>
      <c r="M285" s="55"/>
      <c r="N285" s="55"/>
    </row>
    <row r="286" spans="2:14" ht="13.15">
      <c r="B286" s="101">
        <f t="shared" ref="B286:B299" si="81">+B285+0.001</f>
        <v>9.1659999999999648</v>
      </c>
      <c r="C286" s="5" t="s">
        <v>257</v>
      </c>
      <c r="D286" s="3" t="s">
        <v>19</v>
      </c>
      <c r="E286" s="3">
        <v>2</v>
      </c>
      <c r="F286" s="3"/>
      <c r="G286" s="4">
        <f t="shared" si="80"/>
        <v>0</v>
      </c>
      <c r="H286" s="4"/>
      <c r="I286" s="91"/>
      <c r="K286" s="81"/>
      <c r="L286" s="55"/>
      <c r="M286" s="55"/>
      <c r="N286" s="55"/>
    </row>
    <row r="287" spans="2:14" ht="13.15">
      <c r="B287" s="101">
        <f t="shared" si="81"/>
        <v>9.1669999999999643</v>
      </c>
      <c r="C287" s="5" t="s">
        <v>258</v>
      </c>
      <c r="D287" s="3" t="s">
        <v>19</v>
      </c>
      <c r="E287" s="3">
        <v>1</v>
      </c>
      <c r="F287" s="3"/>
      <c r="G287" s="4">
        <f t="shared" si="80"/>
        <v>0</v>
      </c>
      <c r="H287" s="4"/>
      <c r="I287" s="91"/>
      <c r="K287" s="81"/>
      <c r="L287" s="55"/>
      <c r="M287" s="55"/>
      <c r="N287" s="55"/>
    </row>
    <row r="288" spans="2:14" ht="13.15">
      <c r="B288" s="101">
        <f t="shared" si="81"/>
        <v>9.1679999999999637</v>
      </c>
      <c r="C288" s="5" t="s">
        <v>259</v>
      </c>
      <c r="D288" s="3" t="s">
        <v>212</v>
      </c>
      <c r="E288" s="3">
        <v>15</v>
      </c>
      <c r="F288" s="3"/>
      <c r="G288" s="4">
        <f t="shared" si="80"/>
        <v>0</v>
      </c>
      <c r="H288" s="4"/>
      <c r="I288" s="91"/>
      <c r="K288" s="81"/>
      <c r="L288" s="55"/>
      <c r="M288" s="55"/>
      <c r="N288" s="55"/>
    </row>
    <row r="289" spans="2:14" ht="13.15">
      <c r="B289" s="101">
        <f t="shared" si="81"/>
        <v>9.1689999999999632</v>
      </c>
      <c r="C289" s="5" t="s">
        <v>260</v>
      </c>
      <c r="D289" s="3" t="s">
        <v>19</v>
      </c>
      <c r="E289" s="3">
        <v>3</v>
      </c>
      <c r="F289" s="3"/>
      <c r="G289" s="4">
        <f t="shared" si="80"/>
        <v>0</v>
      </c>
      <c r="H289" s="4"/>
      <c r="I289" s="91"/>
      <c r="K289" s="81"/>
      <c r="L289" s="55"/>
      <c r="M289" s="55"/>
      <c r="N289" s="55"/>
    </row>
    <row r="290" spans="2:14" ht="13.15">
      <c r="B290" s="101">
        <f t="shared" si="81"/>
        <v>9.1699999999999626</v>
      </c>
      <c r="C290" s="5" t="s">
        <v>261</v>
      </c>
      <c r="D290" s="3" t="s">
        <v>212</v>
      </c>
      <c r="E290" s="3">
        <v>10</v>
      </c>
      <c r="F290" s="3"/>
      <c r="G290" s="4">
        <f t="shared" si="80"/>
        <v>0</v>
      </c>
      <c r="H290" s="4"/>
      <c r="I290" s="91"/>
      <c r="K290" s="81"/>
      <c r="L290" s="55"/>
      <c r="M290" s="55"/>
      <c r="N290" s="55"/>
    </row>
    <row r="291" spans="2:14" ht="13.15">
      <c r="B291" s="101">
        <f t="shared" si="81"/>
        <v>9.1709999999999621</v>
      </c>
      <c r="C291" s="5" t="s">
        <v>262</v>
      </c>
      <c r="D291" s="3" t="s">
        <v>212</v>
      </c>
      <c r="E291" s="3">
        <v>20</v>
      </c>
      <c r="F291" s="3"/>
      <c r="G291" s="4">
        <f t="shared" si="80"/>
        <v>0</v>
      </c>
      <c r="H291" s="4"/>
      <c r="I291" s="91"/>
      <c r="K291" s="81"/>
      <c r="L291" s="55"/>
      <c r="M291" s="55"/>
      <c r="N291" s="55"/>
    </row>
    <row r="292" spans="2:14" ht="13.15">
      <c r="B292" s="101">
        <f t="shared" si="81"/>
        <v>9.1719999999999615</v>
      </c>
      <c r="C292" s="5" t="s">
        <v>263</v>
      </c>
      <c r="D292" s="3" t="s">
        <v>19</v>
      </c>
      <c r="E292" s="3">
        <v>1</v>
      </c>
      <c r="F292" s="3"/>
      <c r="G292" s="4">
        <f t="shared" si="80"/>
        <v>0</v>
      </c>
      <c r="H292" s="4"/>
      <c r="I292" s="91"/>
      <c r="K292" s="81"/>
      <c r="L292" s="55"/>
      <c r="M292" s="55"/>
      <c r="N292" s="55"/>
    </row>
    <row r="293" spans="2:14" ht="13.15">
      <c r="B293" s="101">
        <f t="shared" si="81"/>
        <v>9.172999999999961</v>
      </c>
      <c r="C293" s="5" t="s">
        <v>264</v>
      </c>
      <c r="D293" s="3" t="s">
        <v>19</v>
      </c>
      <c r="E293" s="3">
        <v>1</v>
      </c>
      <c r="F293" s="3"/>
      <c r="G293" s="4">
        <f t="shared" si="80"/>
        <v>0</v>
      </c>
      <c r="H293" s="4"/>
      <c r="I293" s="91"/>
      <c r="K293" s="81"/>
      <c r="L293" s="55"/>
      <c r="M293" s="55"/>
      <c r="N293" s="55"/>
    </row>
    <row r="294" spans="2:14" ht="13.15">
      <c r="B294" s="101">
        <f t="shared" si="81"/>
        <v>9.1739999999999604</v>
      </c>
      <c r="C294" s="5" t="s">
        <v>265</v>
      </c>
      <c r="D294" s="3" t="s">
        <v>19</v>
      </c>
      <c r="E294" s="3">
        <v>1</v>
      </c>
      <c r="F294" s="3"/>
      <c r="G294" s="4">
        <f t="shared" si="80"/>
        <v>0</v>
      </c>
      <c r="H294" s="4"/>
      <c r="I294" s="91"/>
      <c r="K294" s="81"/>
      <c r="L294" s="55"/>
      <c r="M294" s="55"/>
      <c r="N294" s="55"/>
    </row>
    <row r="295" spans="2:14" ht="13.15">
      <c r="B295" s="101">
        <f t="shared" si="81"/>
        <v>9.1749999999999599</v>
      </c>
      <c r="C295" s="5" t="s">
        <v>266</v>
      </c>
      <c r="D295" s="3" t="s">
        <v>19</v>
      </c>
      <c r="E295" s="3">
        <v>1</v>
      </c>
      <c r="F295" s="3"/>
      <c r="G295" s="4">
        <f t="shared" si="80"/>
        <v>0</v>
      </c>
      <c r="H295" s="4"/>
      <c r="I295" s="91"/>
      <c r="K295" s="81"/>
      <c r="L295" s="55"/>
      <c r="M295" s="55"/>
      <c r="N295" s="55"/>
    </row>
    <row r="296" spans="2:14" ht="13.15">
      <c r="B296" s="101">
        <f t="shared" si="81"/>
        <v>9.1759999999999593</v>
      </c>
      <c r="C296" s="5" t="s">
        <v>267</v>
      </c>
      <c r="D296" s="3" t="s">
        <v>19</v>
      </c>
      <c r="E296" s="3">
        <v>1</v>
      </c>
      <c r="F296" s="3"/>
      <c r="G296" s="4">
        <f t="shared" si="80"/>
        <v>0</v>
      </c>
      <c r="H296" s="4"/>
      <c r="I296" s="91"/>
      <c r="K296" s="81"/>
      <c r="L296" s="55"/>
      <c r="M296" s="55"/>
      <c r="N296" s="55"/>
    </row>
    <row r="297" spans="2:14" ht="13.15">
      <c r="B297" s="101">
        <f t="shared" si="81"/>
        <v>9.1769999999999587</v>
      </c>
      <c r="C297" s="5" t="s">
        <v>268</v>
      </c>
      <c r="D297" s="3" t="s">
        <v>19</v>
      </c>
      <c r="E297" s="3">
        <v>1</v>
      </c>
      <c r="F297" s="3"/>
      <c r="G297" s="4">
        <f t="shared" si="80"/>
        <v>0</v>
      </c>
      <c r="H297" s="4"/>
      <c r="I297" s="91"/>
      <c r="K297" s="81"/>
      <c r="L297" s="55"/>
      <c r="M297" s="55"/>
      <c r="N297" s="55"/>
    </row>
    <row r="298" spans="2:14" ht="13.15">
      <c r="B298" s="101">
        <f t="shared" si="81"/>
        <v>9.1779999999999582</v>
      </c>
      <c r="C298" s="5" t="s">
        <v>269</v>
      </c>
      <c r="D298" s="3" t="s">
        <v>19</v>
      </c>
      <c r="E298" s="3">
        <v>1</v>
      </c>
      <c r="F298" s="3"/>
      <c r="G298" s="4">
        <f t="shared" si="80"/>
        <v>0</v>
      </c>
      <c r="H298" s="4"/>
      <c r="I298" s="91"/>
      <c r="K298" s="81"/>
      <c r="L298" s="55"/>
      <c r="M298" s="55"/>
      <c r="N298" s="55"/>
    </row>
    <row r="299" spans="2:14" ht="13.15">
      <c r="B299" s="101">
        <f t="shared" si="81"/>
        <v>9.1789999999999576</v>
      </c>
      <c r="C299" s="5" t="s">
        <v>270</v>
      </c>
      <c r="D299" s="3" t="s">
        <v>19</v>
      </c>
      <c r="E299" s="3">
        <v>1</v>
      </c>
      <c r="F299" s="3"/>
      <c r="G299" s="4">
        <f t="shared" si="80"/>
        <v>0</v>
      </c>
      <c r="H299" s="4"/>
      <c r="I299" s="91"/>
      <c r="K299" s="81"/>
      <c r="L299" s="55"/>
      <c r="M299" s="55"/>
      <c r="N299" s="55"/>
    </row>
    <row r="300" spans="2:14" s="67" customFormat="1" ht="14.45" customHeight="1">
      <c r="B300" s="112"/>
      <c r="C300" s="63" t="s">
        <v>10</v>
      </c>
      <c r="D300" s="64"/>
      <c r="E300" s="65"/>
      <c r="F300" s="65"/>
      <c r="G300" s="66">
        <f>SUM(G221:G299)</f>
        <v>0</v>
      </c>
      <c r="H300" s="66"/>
      <c r="I300" s="113"/>
      <c r="L300" s="55"/>
      <c r="M300" s="55"/>
    </row>
    <row r="301" spans="2:14" s="67" customFormat="1" ht="15" customHeight="1" thickBot="1">
      <c r="B301" s="114"/>
      <c r="C301" s="68" t="s">
        <v>271</v>
      </c>
      <c r="D301" s="69"/>
      <c r="E301" s="69">
        <v>9</v>
      </c>
      <c r="F301" s="69"/>
      <c r="G301" s="70">
        <f>E301*G300</f>
        <v>0</v>
      </c>
      <c r="H301" s="70"/>
      <c r="I301" s="115"/>
      <c r="L301" s="55"/>
      <c r="M301" s="55"/>
    </row>
    <row r="302" spans="2:14" s="67" customFormat="1" ht="27.6" customHeight="1" thickTop="1">
      <c r="B302" s="108">
        <v>9.1999999999999993</v>
      </c>
      <c r="C302" s="56" t="s">
        <v>272</v>
      </c>
      <c r="D302" s="57"/>
      <c r="E302" s="58"/>
      <c r="F302" s="58"/>
      <c r="G302" s="58"/>
      <c r="H302" s="58"/>
      <c r="I302" s="109"/>
      <c r="L302" s="55"/>
      <c r="M302" s="55"/>
    </row>
    <row r="303" spans="2:14" s="67" customFormat="1" ht="15" customHeight="1">
      <c r="B303" s="110" t="s">
        <v>184</v>
      </c>
      <c r="C303" s="59" t="s">
        <v>185</v>
      </c>
      <c r="D303" s="59" t="s">
        <v>186</v>
      </c>
      <c r="E303" s="60" t="s">
        <v>8</v>
      </c>
      <c r="F303" s="61" t="s">
        <v>9</v>
      </c>
      <c r="G303" s="62" t="s">
        <v>10</v>
      </c>
      <c r="H303" s="62"/>
      <c r="I303" s="111"/>
      <c r="L303" s="55"/>
      <c r="M303" s="55"/>
    </row>
    <row r="304" spans="2:14" ht="13.15">
      <c r="B304" s="101">
        <v>9.2010000000000005</v>
      </c>
      <c r="C304" s="5" t="s">
        <v>187</v>
      </c>
      <c r="D304" s="3" t="s">
        <v>188</v>
      </c>
      <c r="E304" s="3">
        <v>0</v>
      </c>
      <c r="F304" s="3"/>
      <c r="G304" s="4">
        <f>F304*E304</f>
        <v>0</v>
      </c>
      <c r="H304" s="4"/>
      <c r="I304" s="91"/>
      <c r="K304" s="81"/>
      <c r="L304" s="55"/>
      <c r="M304" s="55"/>
      <c r="N304" s="55"/>
    </row>
    <row r="305" spans="2:14" ht="13.15">
      <c r="B305" s="101">
        <f t="shared" ref="B305:B368" si="82">+B304+0.001</f>
        <v>9.202</v>
      </c>
      <c r="C305" s="5" t="s">
        <v>189</v>
      </c>
      <c r="D305" s="3" t="s">
        <v>33</v>
      </c>
      <c r="E305" s="3">
        <v>2</v>
      </c>
      <c r="F305" s="3"/>
      <c r="G305" s="4">
        <f t="shared" ref="G305" si="83">F305*E305</f>
        <v>0</v>
      </c>
      <c r="H305" s="4"/>
      <c r="I305" s="91"/>
      <c r="K305" s="81"/>
      <c r="L305" s="55"/>
      <c r="M305" s="55"/>
      <c r="N305" s="55"/>
    </row>
    <row r="306" spans="2:14" ht="13.15">
      <c r="B306" s="101">
        <f t="shared" si="82"/>
        <v>9.2029999999999994</v>
      </c>
      <c r="C306" s="5" t="s">
        <v>190</v>
      </c>
      <c r="D306" s="3" t="s">
        <v>33</v>
      </c>
      <c r="E306" s="3">
        <v>4</v>
      </c>
      <c r="F306" s="3"/>
      <c r="G306" s="4">
        <f t="shared" ref="G306" si="84">F306*E306</f>
        <v>0</v>
      </c>
      <c r="H306" s="4"/>
      <c r="I306" s="91"/>
      <c r="K306" s="81"/>
      <c r="L306" s="55"/>
      <c r="M306" s="55"/>
      <c r="N306" s="55"/>
    </row>
    <row r="307" spans="2:14" ht="13.15">
      <c r="B307" s="101">
        <f t="shared" si="82"/>
        <v>9.2039999999999988</v>
      </c>
      <c r="C307" s="5" t="s">
        <v>191</v>
      </c>
      <c r="D307" s="3" t="s">
        <v>33</v>
      </c>
      <c r="E307" s="3">
        <v>1</v>
      </c>
      <c r="F307" s="3"/>
      <c r="G307" s="4">
        <f t="shared" ref="G307" si="85">F307*E307</f>
        <v>0</v>
      </c>
      <c r="H307" s="4"/>
      <c r="I307" s="91"/>
      <c r="K307" s="81"/>
      <c r="L307" s="55"/>
      <c r="M307" s="55"/>
      <c r="N307" s="55"/>
    </row>
    <row r="308" spans="2:14" ht="13.15">
      <c r="B308" s="101">
        <f t="shared" si="82"/>
        <v>9.2049999999999983</v>
      </c>
      <c r="C308" s="5" t="s">
        <v>192</v>
      </c>
      <c r="D308" s="3" t="s">
        <v>33</v>
      </c>
      <c r="E308" s="3">
        <v>0.5</v>
      </c>
      <c r="F308" s="3"/>
      <c r="G308" s="4">
        <f t="shared" ref="G308" si="86">F308*E308</f>
        <v>0</v>
      </c>
      <c r="H308" s="4"/>
      <c r="I308" s="91"/>
      <c r="K308" s="81"/>
      <c r="L308" s="55"/>
      <c r="M308" s="55"/>
      <c r="N308" s="55"/>
    </row>
    <row r="309" spans="2:14" ht="13.15">
      <c r="B309" s="101">
        <f t="shared" si="82"/>
        <v>9.2059999999999977</v>
      </c>
      <c r="C309" s="5" t="s">
        <v>193</v>
      </c>
      <c r="D309" s="3" t="s">
        <v>194</v>
      </c>
      <c r="E309" s="3">
        <v>12</v>
      </c>
      <c r="F309" s="3"/>
      <c r="G309" s="4">
        <f t="shared" ref="G309" si="87">F309*E309</f>
        <v>0</v>
      </c>
      <c r="H309" s="4"/>
      <c r="I309" s="91"/>
      <c r="K309" s="81"/>
      <c r="L309" s="55"/>
      <c r="M309" s="55"/>
      <c r="N309" s="55"/>
    </row>
    <row r="310" spans="2:14" ht="13.15">
      <c r="B310" s="101">
        <f t="shared" si="82"/>
        <v>9.2069999999999972</v>
      </c>
      <c r="C310" s="5" t="s">
        <v>195</v>
      </c>
      <c r="D310" s="3" t="s">
        <v>196</v>
      </c>
      <c r="E310" s="3">
        <v>12</v>
      </c>
      <c r="F310" s="3"/>
      <c r="G310" s="4">
        <f t="shared" ref="G310" si="88">F310*E310</f>
        <v>0</v>
      </c>
      <c r="H310" s="4"/>
      <c r="I310" s="91"/>
      <c r="K310" s="81"/>
      <c r="L310" s="55"/>
      <c r="M310" s="55"/>
      <c r="N310" s="55"/>
    </row>
    <row r="311" spans="2:14" ht="13.15">
      <c r="B311" s="101">
        <f t="shared" si="82"/>
        <v>9.2079999999999966</v>
      </c>
      <c r="C311" s="5" t="s">
        <v>197</v>
      </c>
      <c r="D311" s="3" t="s">
        <v>196</v>
      </c>
      <c r="E311" s="3">
        <v>20</v>
      </c>
      <c r="F311" s="3"/>
      <c r="G311" s="4">
        <f t="shared" ref="G311" si="89">F311*E311</f>
        <v>0</v>
      </c>
      <c r="H311" s="4"/>
      <c r="I311" s="91"/>
      <c r="K311" s="81"/>
      <c r="L311" s="55"/>
      <c r="M311" s="55"/>
      <c r="N311" s="55"/>
    </row>
    <row r="312" spans="2:14" ht="13.15">
      <c r="B312" s="101">
        <f t="shared" si="82"/>
        <v>9.2089999999999961</v>
      </c>
      <c r="C312" s="5" t="s">
        <v>198</v>
      </c>
      <c r="D312" s="3" t="s">
        <v>196</v>
      </c>
      <c r="E312" s="3">
        <v>8</v>
      </c>
      <c r="F312" s="3"/>
      <c r="G312" s="4">
        <f t="shared" ref="G312" si="90">F312*E312</f>
        <v>0</v>
      </c>
      <c r="H312" s="4"/>
      <c r="I312" s="91"/>
      <c r="K312" s="81"/>
      <c r="L312" s="55"/>
      <c r="M312" s="55"/>
      <c r="N312" s="55"/>
    </row>
    <row r="313" spans="2:14" ht="13.15">
      <c r="B313" s="101">
        <f t="shared" si="82"/>
        <v>9.2099999999999955</v>
      </c>
      <c r="C313" s="5" t="s">
        <v>199</v>
      </c>
      <c r="D313" s="3" t="s">
        <v>196</v>
      </c>
      <c r="E313" s="3">
        <v>4</v>
      </c>
      <c r="F313" s="3"/>
      <c r="G313" s="4">
        <f t="shared" ref="G313" si="91">F313*E313</f>
        <v>0</v>
      </c>
      <c r="H313" s="4"/>
      <c r="I313" s="91"/>
      <c r="K313" s="81"/>
      <c r="L313" s="55"/>
      <c r="M313" s="55"/>
      <c r="N313" s="55"/>
    </row>
    <row r="314" spans="2:14" ht="13.15">
      <c r="B314" s="101">
        <f t="shared" si="82"/>
        <v>9.210999999999995</v>
      </c>
      <c r="C314" s="5" t="s">
        <v>200</v>
      </c>
      <c r="D314" s="3" t="s">
        <v>201</v>
      </c>
      <c r="E314" s="3">
        <v>5</v>
      </c>
      <c r="F314" s="3"/>
      <c r="G314" s="4">
        <f t="shared" ref="G314" si="92">F314*E314</f>
        <v>0</v>
      </c>
      <c r="H314" s="4"/>
      <c r="I314" s="91"/>
      <c r="K314" s="81"/>
      <c r="L314" s="55"/>
      <c r="M314" s="55"/>
      <c r="N314" s="55"/>
    </row>
    <row r="315" spans="2:14" ht="13.15">
      <c r="B315" s="101">
        <f t="shared" si="82"/>
        <v>9.2119999999999944</v>
      </c>
      <c r="C315" s="5" t="s">
        <v>202</v>
      </c>
      <c r="D315" s="3" t="s">
        <v>201</v>
      </c>
      <c r="E315" s="3">
        <v>2</v>
      </c>
      <c r="F315" s="3"/>
      <c r="G315" s="4">
        <f t="shared" ref="G315" si="93">F315*E315</f>
        <v>0</v>
      </c>
      <c r="H315" s="4"/>
      <c r="I315" s="91"/>
      <c r="K315" s="81"/>
      <c r="L315" s="55"/>
      <c r="M315" s="55"/>
      <c r="N315" s="55"/>
    </row>
    <row r="316" spans="2:14" ht="13.15">
      <c r="B316" s="101">
        <f t="shared" si="82"/>
        <v>9.2129999999999939</v>
      </c>
      <c r="C316" s="5" t="s">
        <v>203</v>
      </c>
      <c r="D316" s="3" t="s">
        <v>201</v>
      </c>
      <c r="E316" s="3">
        <v>3</v>
      </c>
      <c r="F316" s="3"/>
      <c r="G316" s="4">
        <f t="shared" ref="G316" si="94">F316*E316</f>
        <v>0</v>
      </c>
      <c r="H316" s="4"/>
      <c r="I316" s="91"/>
      <c r="K316" s="81"/>
      <c r="L316" s="55"/>
      <c r="M316" s="55"/>
      <c r="N316" s="55"/>
    </row>
    <row r="317" spans="2:14" ht="13.15">
      <c r="B317" s="101">
        <f t="shared" si="82"/>
        <v>9.2139999999999933</v>
      </c>
      <c r="C317" s="5" t="s">
        <v>204</v>
      </c>
      <c r="D317" s="3" t="s">
        <v>19</v>
      </c>
      <c r="E317" s="3">
        <v>0</v>
      </c>
      <c r="F317" s="3"/>
      <c r="G317" s="4">
        <f t="shared" ref="G317" si="95">F317*E317</f>
        <v>0</v>
      </c>
      <c r="H317" s="4"/>
      <c r="I317" s="91"/>
      <c r="K317" s="81"/>
      <c r="L317" s="55"/>
      <c r="M317" s="55"/>
      <c r="N317" s="55"/>
    </row>
    <row r="318" spans="2:14" ht="13.15">
      <c r="B318" s="101">
        <f t="shared" si="82"/>
        <v>9.2149999999999928</v>
      </c>
      <c r="C318" s="5" t="s">
        <v>205</v>
      </c>
      <c r="D318" s="3" t="s">
        <v>19</v>
      </c>
      <c r="E318" s="3">
        <v>0</v>
      </c>
      <c r="F318" s="3"/>
      <c r="G318" s="4">
        <f t="shared" ref="G318" si="96">F318*E318</f>
        <v>0</v>
      </c>
      <c r="H318" s="4"/>
      <c r="I318" s="91"/>
      <c r="K318" s="81"/>
      <c r="L318" s="55"/>
      <c r="M318" s="55"/>
      <c r="N318" s="55"/>
    </row>
    <row r="319" spans="2:14" ht="13.15">
      <c r="B319" s="101">
        <f t="shared" si="82"/>
        <v>9.2159999999999922</v>
      </c>
      <c r="C319" s="5" t="s">
        <v>206</v>
      </c>
      <c r="D319" s="3" t="s">
        <v>207</v>
      </c>
      <c r="E319" s="3">
        <v>4</v>
      </c>
      <c r="F319" s="3"/>
      <c r="G319" s="4">
        <f t="shared" ref="G319" si="97">F319*E319</f>
        <v>0</v>
      </c>
      <c r="H319" s="4"/>
      <c r="I319" s="91"/>
      <c r="K319" s="81"/>
      <c r="L319" s="55"/>
      <c r="M319" s="55"/>
      <c r="N319" s="55"/>
    </row>
    <row r="320" spans="2:14" ht="13.15">
      <c r="B320" s="101">
        <f t="shared" si="82"/>
        <v>9.2169999999999916</v>
      </c>
      <c r="C320" s="5" t="s">
        <v>208</v>
      </c>
      <c r="D320" s="3" t="s">
        <v>201</v>
      </c>
      <c r="E320" s="3">
        <v>10</v>
      </c>
      <c r="F320" s="3"/>
      <c r="G320" s="4">
        <f t="shared" ref="G320" si="98">F320*E320</f>
        <v>0</v>
      </c>
      <c r="H320" s="4"/>
      <c r="I320" s="91"/>
      <c r="K320" s="81"/>
      <c r="L320" s="55"/>
      <c r="M320" s="55"/>
      <c r="N320" s="55"/>
    </row>
    <row r="321" spans="2:14" ht="13.15">
      <c r="B321" s="101">
        <f t="shared" si="82"/>
        <v>9.2179999999999911</v>
      </c>
      <c r="C321" s="5" t="s">
        <v>209</v>
      </c>
      <c r="D321" s="3" t="s">
        <v>15</v>
      </c>
      <c r="E321" s="3">
        <v>12</v>
      </c>
      <c r="F321" s="3"/>
      <c r="G321" s="4">
        <f t="shared" ref="G321" si="99">F321*E321</f>
        <v>0</v>
      </c>
      <c r="H321" s="4"/>
      <c r="I321" s="91"/>
      <c r="K321" s="81"/>
      <c r="L321" s="55"/>
      <c r="M321" s="55"/>
      <c r="N321" s="55"/>
    </row>
    <row r="322" spans="2:14" ht="13.15">
      <c r="B322" s="101">
        <f t="shared" si="82"/>
        <v>9.2189999999999905</v>
      </c>
      <c r="C322" s="5" t="s">
        <v>210</v>
      </c>
      <c r="D322" s="3" t="s">
        <v>15</v>
      </c>
      <c r="E322" s="3">
        <v>3.5</v>
      </c>
      <c r="F322" s="3"/>
      <c r="G322" s="4">
        <f t="shared" ref="G322" si="100">F322*E322</f>
        <v>0</v>
      </c>
      <c r="H322" s="4"/>
      <c r="I322" s="91"/>
      <c r="K322" s="81"/>
      <c r="L322" s="55"/>
      <c r="M322" s="55"/>
      <c r="N322" s="55"/>
    </row>
    <row r="323" spans="2:14" ht="13.15">
      <c r="B323" s="101">
        <f t="shared" si="82"/>
        <v>9.21999999999999</v>
      </c>
      <c r="C323" s="5" t="s">
        <v>211</v>
      </c>
      <c r="D323" s="3" t="s">
        <v>212</v>
      </c>
      <c r="E323" s="3">
        <v>1.5</v>
      </c>
      <c r="F323" s="3"/>
      <c r="G323" s="4">
        <f t="shared" ref="G323" si="101">F323*E323</f>
        <v>0</v>
      </c>
      <c r="H323" s="4"/>
      <c r="I323" s="91"/>
      <c r="K323" s="81"/>
      <c r="L323" s="55"/>
      <c r="M323" s="55"/>
      <c r="N323" s="55"/>
    </row>
    <row r="324" spans="2:14" ht="13.15">
      <c r="B324" s="101">
        <f t="shared" si="82"/>
        <v>9.2209999999999894</v>
      </c>
      <c r="C324" s="5" t="s">
        <v>213</v>
      </c>
      <c r="D324" s="3" t="s">
        <v>212</v>
      </c>
      <c r="E324" s="3">
        <v>0.5</v>
      </c>
      <c r="F324" s="3"/>
      <c r="G324" s="4">
        <f t="shared" ref="G324" si="102">F324*E324</f>
        <v>0</v>
      </c>
      <c r="H324" s="4"/>
      <c r="I324" s="91"/>
      <c r="K324" s="81"/>
      <c r="L324" s="55"/>
      <c r="M324" s="55"/>
      <c r="N324" s="55"/>
    </row>
    <row r="325" spans="2:14" ht="13.15">
      <c r="B325" s="101">
        <f t="shared" si="82"/>
        <v>9.2219999999999889</v>
      </c>
      <c r="C325" s="5" t="s">
        <v>214</v>
      </c>
      <c r="D325" s="3" t="s">
        <v>212</v>
      </c>
      <c r="E325" s="3">
        <v>3</v>
      </c>
      <c r="F325" s="3"/>
      <c r="G325" s="4">
        <f t="shared" ref="G325" si="103">F325*E325</f>
        <v>0</v>
      </c>
      <c r="H325" s="4"/>
      <c r="I325" s="91"/>
      <c r="K325" s="81"/>
      <c r="L325" s="55"/>
      <c r="M325" s="55"/>
      <c r="N325" s="55"/>
    </row>
    <row r="326" spans="2:14" ht="13.15">
      <c r="B326" s="101">
        <f t="shared" si="82"/>
        <v>9.2229999999999883</v>
      </c>
      <c r="C326" s="5" t="s">
        <v>215</v>
      </c>
      <c r="D326" s="3" t="s">
        <v>19</v>
      </c>
      <c r="E326" s="3">
        <v>1</v>
      </c>
      <c r="F326" s="3"/>
      <c r="G326" s="4">
        <f t="shared" ref="G326" si="104">F326*E326</f>
        <v>0</v>
      </c>
      <c r="H326" s="4"/>
      <c r="I326" s="91"/>
      <c r="K326" s="81"/>
      <c r="L326" s="55"/>
      <c r="M326" s="55"/>
      <c r="N326" s="55"/>
    </row>
    <row r="327" spans="2:14" ht="13.15">
      <c r="B327" s="101">
        <f t="shared" si="82"/>
        <v>9.2239999999999878</v>
      </c>
      <c r="C327" s="5" t="s">
        <v>216</v>
      </c>
      <c r="D327" s="3" t="s">
        <v>19</v>
      </c>
      <c r="E327" s="3">
        <v>1</v>
      </c>
      <c r="F327" s="3"/>
      <c r="G327" s="4">
        <f t="shared" ref="G327" si="105">F327*E327</f>
        <v>0</v>
      </c>
      <c r="H327" s="4"/>
      <c r="I327" s="91"/>
      <c r="K327" s="81"/>
      <c r="L327" s="55"/>
      <c r="M327" s="55"/>
      <c r="N327" s="55"/>
    </row>
    <row r="328" spans="2:14" ht="13.15">
      <c r="B328" s="101">
        <f t="shared" si="82"/>
        <v>9.2249999999999872</v>
      </c>
      <c r="C328" s="5" t="s">
        <v>217</v>
      </c>
      <c r="D328" s="3" t="s">
        <v>19</v>
      </c>
      <c r="E328" s="3">
        <v>1</v>
      </c>
      <c r="F328" s="3"/>
      <c r="G328" s="4">
        <f t="shared" ref="G328" si="106">F328*E328</f>
        <v>0</v>
      </c>
      <c r="H328" s="4"/>
      <c r="I328" s="91"/>
      <c r="K328" s="81"/>
      <c r="L328" s="55"/>
      <c r="M328" s="55"/>
      <c r="N328" s="55"/>
    </row>
    <row r="329" spans="2:14" ht="13.15">
      <c r="B329" s="101">
        <f t="shared" si="82"/>
        <v>9.2259999999999867</v>
      </c>
      <c r="C329" s="5" t="s">
        <v>218</v>
      </c>
      <c r="D329" s="3" t="s">
        <v>19</v>
      </c>
      <c r="E329" s="3">
        <v>6</v>
      </c>
      <c r="F329" s="3"/>
      <c r="G329" s="4">
        <f t="shared" ref="G329" si="107">F329*E329</f>
        <v>0</v>
      </c>
      <c r="H329" s="4"/>
      <c r="I329" s="91"/>
      <c r="K329" s="81"/>
      <c r="L329" s="55"/>
      <c r="M329" s="55"/>
      <c r="N329" s="55"/>
    </row>
    <row r="330" spans="2:14" ht="13.15">
      <c r="B330" s="101">
        <f t="shared" si="82"/>
        <v>9.2269999999999861</v>
      </c>
      <c r="C330" s="5" t="s">
        <v>219</v>
      </c>
      <c r="D330" s="3" t="s">
        <v>19</v>
      </c>
      <c r="E330" s="3">
        <v>1</v>
      </c>
      <c r="F330" s="3"/>
      <c r="G330" s="4">
        <f t="shared" ref="G330" si="108">F330*E330</f>
        <v>0</v>
      </c>
      <c r="H330" s="4"/>
      <c r="I330" s="91"/>
      <c r="K330" s="81"/>
      <c r="L330" s="55"/>
      <c r="M330" s="55"/>
      <c r="N330" s="55"/>
    </row>
    <row r="331" spans="2:14" ht="13.15">
      <c r="B331" s="101">
        <f t="shared" si="82"/>
        <v>9.2279999999999855</v>
      </c>
      <c r="C331" s="5" t="s">
        <v>220</v>
      </c>
      <c r="D331" s="3" t="s">
        <v>19</v>
      </c>
      <c r="E331" s="3">
        <v>1</v>
      </c>
      <c r="F331" s="3"/>
      <c r="G331" s="4">
        <f t="shared" ref="G331" si="109">F331*E331</f>
        <v>0</v>
      </c>
      <c r="H331" s="4"/>
      <c r="I331" s="91"/>
      <c r="K331" s="81"/>
      <c r="L331" s="55"/>
      <c r="M331" s="55"/>
      <c r="N331" s="55"/>
    </row>
    <row r="332" spans="2:14" ht="13.15">
      <c r="B332" s="101">
        <f t="shared" si="82"/>
        <v>9.228999999999985</v>
      </c>
      <c r="C332" s="5" t="s">
        <v>221</v>
      </c>
      <c r="D332" s="3" t="s">
        <v>19</v>
      </c>
      <c r="E332" s="3">
        <v>1</v>
      </c>
      <c r="F332" s="3"/>
      <c r="G332" s="4">
        <f t="shared" ref="G332:G382" si="110">F332*E332</f>
        <v>0</v>
      </c>
      <c r="H332" s="4"/>
      <c r="I332" s="91"/>
      <c r="K332" s="81"/>
      <c r="L332" s="55"/>
      <c r="M332" s="55"/>
      <c r="N332" s="55"/>
    </row>
    <row r="333" spans="2:14" ht="13.15">
      <c r="B333" s="101">
        <f t="shared" si="82"/>
        <v>9.2299999999999844</v>
      </c>
      <c r="C333" s="5" t="s">
        <v>222</v>
      </c>
      <c r="D333" s="3" t="s">
        <v>19</v>
      </c>
      <c r="E333" s="3">
        <v>1</v>
      </c>
      <c r="F333" s="3"/>
      <c r="G333" s="4">
        <f t="shared" si="110"/>
        <v>0</v>
      </c>
      <c r="H333" s="4"/>
      <c r="I333" s="91"/>
      <c r="K333" s="81"/>
      <c r="L333" s="55"/>
      <c r="M333" s="55"/>
      <c r="N333" s="55"/>
    </row>
    <row r="334" spans="2:14" ht="13.15">
      <c r="B334" s="101">
        <f t="shared" si="82"/>
        <v>9.2309999999999839</v>
      </c>
      <c r="C334" s="5" t="s">
        <v>223</v>
      </c>
      <c r="D334" s="3" t="s">
        <v>19</v>
      </c>
      <c r="E334" s="3">
        <v>1</v>
      </c>
      <c r="F334" s="3"/>
      <c r="G334" s="4">
        <f t="shared" si="110"/>
        <v>0</v>
      </c>
      <c r="H334" s="4"/>
      <c r="I334" s="91"/>
      <c r="K334" s="81"/>
      <c r="L334" s="55"/>
      <c r="M334" s="55"/>
      <c r="N334" s="55"/>
    </row>
    <row r="335" spans="2:14" ht="13.15">
      <c r="B335" s="101">
        <f t="shared" si="82"/>
        <v>9.2319999999999833</v>
      </c>
      <c r="C335" s="5" t="s">
        <v>224</v>
      </c>
      <c r="D335" s="3" t="s">
        <v>19</v>
      </c>
      <c r="E335" s="3">
        <v>5</v>
      </c>
      <c r="F335" s="3"/>
      <c r="G335" s="4">
        <f t="shared" si="110"/>
        <v>0</v>
      </c>
      <c r="H335" s="4"/>
      <c r="I335" s="91"/>
      <c r="K335" s="81"/>
      <c r="L335" s="55"/>
      <c r="M335" s="55"/>
      <c r="N335" s="55"/>
    </row>
    <row r="336" spans="2:14" ht="13.15">
      <c r="B336" s="101">
        <f t="shared" si="82"/>
        <v>9.2329999999999828</v>
      </c>
      <c r="C336" s="5" t="s">
        <v>225</v>
      </c>
      <c r="D336" s="3" t="s">
        <v>19</v>
      </c>
      <c r="E336" s="3">
        <v>12</v>
      </c>
      <c r="F336" s="3"/>
      <c r="G336" s="4">
        <f t="shared" si="110"/>
        <v>0</v>
      </c>
      <c r="H336" s="4"/>
      <c r="I336" s="91"/>
      <c r="K336" s="81"/>
      <c r="L336" s="55"/>
      <c r="M336" s="55"/>
      <c r="N336" s="55"/>
    </row>
    <row r="337" spans="2:14" ht="13.15">
      <c r="B337" s="101">
        <f t="shared" si="82"/>
        <v>9.2339999999999822</v>
      </c>
      <c r="C337" s="5" t="s">
        <v>226</v>
      </c>
      <c r="D337" s="3" t="s">
        <v>19</v>
      </c>
      <c r="E337" s="3">
        <v>6</v>
      </c>
      <c r="F337" s="3"/>
      <c r="G337" s="4">
        <f t="shared" si="110"/>
        <v>0</v>
      </c>
      <c r="H337" s="4"/>
      <c r="I337" s="91"/>
      <c r="K337" s="81"/>
      <c r="L337" s="55"/>
      <c r="M337" s="55"/>
      <c r="N337" s="55"/>
    </row>
    <row r="338" spans="2:14" ht="13.15">
      <c r="B338" s="101">
        <f t="shared" si="82"/>
        <v>9.2349999999999817</v>
      </c>
      <c r="C338" s="5" t="s">
        <v>227</v>
      </c>
      <c r="D338" s="3" t="s">
        <v>19</v>
      </c>
      <c r="E338" s="3">
        <v>1</v>
      </c>
      <c r="F338" s="3"/>
      <c r="G338" s="4">
        <f t="shared" si="110"/>
        <v>0</v>
      </c>
      <c r="H338" s="4"/>
      <c r="I338" s="91"/>
      <c r="K338" s="81"/>
      <c r="L338" s="55"/>
      <c r="M338" s="55"/>
      <c r="N338" s="55"/>
    </row>
    <row r="339" spans="2:14" ht="13.15">
      <c r="B339" s="101">
        <f t="shared" si="82"/>
        <v>9.2359999999999811</v>
      </c>
      <c r="C339" s="5" t="s">
        <v>228</v>
      </c>
      <c r="D339" s="3" t="s">
        <v>19</v>
      </c>
      <c r="E339" s="3">
        <v>6</v>
      </c>
      <c r="F339" s="3"/>
      <c r="G339" s="4">
        <f t="shared" si="110"/>
        <v>0</v>
      </c>
      <c r="H339" s="4"/>
      <c r="I339" s="91"/>
      <c r="K339" s="81"/>
      <c r="L339" s="55"/>
      <c r="M339" s="55"/>
      <c r="N339" s="55"/>
    </row>
    <row r="340" spans="2:14" ht="13.15">
      <c r="B340" s="101">
        <f t="shared" si="82"/>
        <v>9.2369999999999806</v>
      </c>
      <c r="C340" s="5" t="s">
        <v>229</v>
      </c>
      <c r="D340" s="3" t="s">
        <v>19</v>
      </c>
      <c r="E340" s="3">
        <v>1</v>
      </c>
      <c r="F340" s="3"/>
      <c r="G340" s="4">
        <f t="shared" si="110"/>
        <v>0</v>
      </c>
      <c r="H340" s="4"/>
      <c r="I340" s="91"/>
      <c r="K340" s="81"/>
      <c r="L340" s="55"/>
      <c r="M340" s="55"/>
      <c r="N340" s="55"/>
    </row>
    <row r="341" spans="2:14" ht="13.15">
      <c r="B341" s="101">
        <f t="shared" si="82"/>
        <v>9.23799999999998</v>
      </c>
      <c r="C341" s="5" t="s">
        <v>230</v>
      </c>
      <c r="D341" s="3" t="s">
        <v>19</v>
      </c>
      <c r="E341" s="3">
        <v>4</v>
      </c>
      <c r="F341" s="3"/>
      <c r="G341" s="4">
        <f t="shared" si="110"/>
        <v>0</v>
      </c>
      <c r="H341" s="4"/>
      <c r="I341" s="91"/>
      <c r="K341" s="81"/>
      <c r="L341" s="55"/>
      <c r="M341" s="55"/>
      <c r="N341" s="55"/>
    </row>
    <row r="342" spans="2:14" ht="13.15">
      <c r="B342" s="101">
        <f t="shared" si="82"/>
        <v>9.2389999999999795</v>
      </c>
      <c r="C342" s="5" t="s">
        <v>231</v>
      </c>
      <c r="D342" s="3" t="s">
        <v>19</v>
      </c>
      <c r="E342" s="3">
        <v>1</v>
      </c>
      <c r="F342" s="3"/>
      <c r="G342" s="4">
        <f t="shared" si="110"/>
        <v>0</v>
      </c>
      <c r="H342" s="4"/>
      <c r="I342" s="91"/>
      <c r="K342" s="81"/>
      <c r="L342" s="55"/>
      <c r="M342" s="55"/>
      <c r="N342" s="55"/>
    </row>
    <row r="343" spans="2:14" ht="13.15">
      <c r="B343" s="101">
        <f t="shared" si="82"/>
        <v>9.2399999999999789</v>
      </c>
      <c r="C343" s="5" t="s">
        <v>232</v>
      </c>
      <c r="D343" s="3" t="s">
        <v>19</v>
      </c>
      <c r="E343" s="3">
        <v>1</v>
      </c>
      <c r="F343" s="3"/>
      <c r="G343" s="4">
        <f t="shared" si="110"/>
        <v>0</v>
      </c>
      <c r="H343" s="4"/>
      <c r="I343" s="91"/>
      <c r="K343" s="81"/>
      <c r="L343" s="55"/>
      <c r="M343" s="55"/>
      <c r="N343" s="55"/>
    </row>
    <row r="344" spans="2:14" ht="13.15">
      <c r="B344" s="101">
        <f t="shared" si="82"/>
        <v>9.2409999999999783</v>
      </c>
      <c r="C344" s="5" t="s">
        <v>233</v>
      </c>
      <c r="D344" s="3" t="s">
        <v>19</v>
      </c>
      <c r="E344" s="3">
        <v>3</v>
      </c>
      <c r="F344" s="3"/>
      <c r="G344" s="4">
        <f t="shared" si="110"/>
        <v>0</v>
      </c>
      <c r="H344" s="4"/>
      <c r="I344" s="91"/>
      <c r="K344" s="81"/>
      <c r="L344" s="55"/>
      <c r="M344" s="55"/>
      <c r="N344" s="55"/>
    </row>
    <row r="345" spans="2:14" ht="13.15">
      <c r="B345" s="101">
        <f t="shared" si="82"/>
        <v>9.2419999999999778</v>
      </c>
      <c r="C345" s="5" t="s">
        <v>234</v>
      </c>
      <c r="D345" s="3" t="s">
        <v>19</v>
      </c>
      <c r="E345" s="3">
        <v>1</v>
      </c>
      <c r="F345" s="3"/>
      <c r="G345" s="4">
        <f t="shared" si="110"/>
        <v>0</v>
      </c>
      <c r="H345" s="4"/>
      <c r="I345" s="91"/>
      <c r="K345" s="81"/>
      <c r="L345" s="55"/>
      <c r="M345" s="55"/>
      <c r="N345" s="55"/>
    </row>
    <row r="346" spans="2:14" ht="13.15">
      <c r="B346" s="101">
        <f t="shared" si="82"/>
        <v>9.2429999999999772</v>
      </c>
      <c r="C346" s="5" t="s">
        <v>235</v>
      </c>
      <c r="D346" s="3" t="s">
        <v>19</v>
      </c>
      <c r="E346" s="3">
        <v>1</v>
      </c>
      <c r="F346" s="3"/>
      <c r="G346" s="4">
        <f t="shared" si="110"/>
        <v>0</v>
      </c>
      <c r="H346" s="4"/>
      <c r="I346" s="91"/>
      <c r="K346" s="81"/>
      <c r="L346" s="55"/>
      <c r="M346" s="55"/>
      <c r="N346" s="55"/>
    </row>
    <row r="347" spans="2:14" ht="13.15">
      <c r="B347" s="101">
        <f t="shared" si="82"/>
        <v>9.2439999999999767</v>
      </c>
      <c r="C347" s="5" t="s">
        <v>236</v>
      </c>
      <c r="D347" s="3" t="s">
        <v>19</v>
      </c>
      <c r="E347" s="3">
        <v>1</v>
      </c>
      <c r="F347" s="3"/>
      <c r="G347" s="4">
        <f t="shared" si="110"/>
        <v>0</v>
      </c>
      <c r="H347" s="4"/>
      <c r="I347" s="91"/>
      <c r="K347" s="81"/>
      <c r="L347" s="55"/>
      <c r="M347" s="55"/>
      <c r="N347" s="55"/>
    </row>
    <row r="348" spans="2:14" ht="13.15">
      <c r="B348" s="101">
        <f t="shared" si="82"/>
        <v>9.2449999999999761</v>
      </c>
      <c r="C348" s="5" t="s">
        <v>237</v>
      </c>
      <c r="D348" s="3">
        <v>0</v>
      </c>
      <c r="E348" s="3">
        <v>1</v>
      </c>
      <c r="F348" s="3"/>
      <c r="G348" s="4">
        <f t="shared" si="110"/>
        <v>0</v>
      </c>
      <c r="H348" s="4"/>
      <c r="I348" s="91"/>
      <c r="K348" s="81"/>
      <c r="L348" s="55"/>
      <c r="M348" s="55"/>
      <c r="N348" s="55"/>
    </row>
    <row r="349" spans="2:14" ht="13.15">
      <c r="B349" s="101">
        <f t="shared" si="82"/>
        <v>9.2459999999999756</v>
      </c>
      <c r="C349" s="5" t="s">
        <v>238</v>
      </c>
      <c r="D349" s="3" t="s">
        <v>19</v>
      </c>
      <c r="E349" s="3">
        <v>1</v>
      </c>
      <c r="F349" s="3"/>
      <c r="G349" s="4">
        <f t="shared" si="110"/>
        <v>0</v>
      </c>
      <c r="H349" s="4"/>
      <c r="I349" s="91"/>
      <c r="K349" s="81"/>
      <c r="L349" s="55"/>
      <c r="M349" s="55"/>
      <c r="N349" s="55"/>
    </row>
    <row r="350" spans="2:14" ht="13.15">
      <c r="B350" s="101">
        <f t="shared" si="82"/>
        <v>9.246999999999975</v>
      </c>
      <c r="C350" s="5" t="s">
        <v>239</v>
      </c>
      <c r="D350" s="3" t="s">
        <v>19</v>
      </c>
      <c r="E350" s="3">
        <v>1</v>
      </c>
      <c r="F350" s="3"/>
      <c r="G350" s="4">
        <f t="shared" si="110"/>
        <v>0</v>
      </c>
      <c r="H350" s="4"/>
      <c r="I350" s="91"/>
      <c r="K350" s="81"/>
      <c r="L350" s="55"/>
      <c r="M350" s="55"/>
      <c r="N350" s="55"/>
    </row>
    <row r="351" spans="2:14" ht="13.15">
      <c r="B351" s="101">
        <f t="shared" si="82"/>
        <v>9.2479999999999745</v>
      </c>
      <c r="C351" s="5" t="s">
        <v>240</v>
      </c>
      <c r="D351" s="3" t="s">
        <v>19</v>
      </c>
      <c r="E351" s="3">
        <v>90</v>
      </c>
      <c r="F351" s="3"/>
      <c r="G351" s="4">
        <f t="shared" si="110"/>
        <v>0</v>
      </c>
      <c r="H351" s="4"/>
      <c r="I351" s="91"/>
      <c r="K351" s="81"/>
      <c r="L351" s="55"/>
      <c r="M351" s="55"/>
      <c r="N351" s="55"/>
    </row>
    <row r="352" spans="2:14" ht="13.15">
      <c r="B352" s="101">
        <f t="shared" si="82"/>
        <v>9.2489999999999739</v>
      </c>
      <c r="C352" s="5" t="s">
        <v>241</v>
      </c>
      <c r="D352" s="3" t="s">
        <v>19</v>
      </c>
      <c r="E352" s="3">
        <v>1</v>
      </c>
      <c r="F352" s="3"/>
      <c r="G352" s="4">
        <f t="shared" si="110"/>
        <v>0</v>
      </c>
      <c r="H352" s="4"/>
      <c r="I352" s="91"/>
      <c r="K352" s="81"/>
      <c r="L352" s="55"/>
      <c r="M352" s="55"/>
      <c r="N352" s="55"/>
    </row>
    <row r="353" spans="2:14" ht="13.15">
      <c r="B353" s="101">
        <f t="shared" si="82"/>
        <v>9.2499999999999734</v>
      </c>
      <c r="C353" s="5" t="s">
        <v>242</v>
      </c>
      <c r="D353" s="3" t="s">
        <v>19</v>
      </c>
      <c r="E353" s="3">
        <v>1</v>
      </c>
      <c r="F353" s="3"/>
      <c r="G353" s="4">
        <f t="shared" si="110"/>
        <v>0</v>
      </c>
      <c r="H353" s="4"/>
      <c r="I353" s="91"/>
      <c r="K353" s="81"/>
      <c r="L353" s="55"/>
      <c r="M353" s="55"/>
      <c r="N353" s="55"/>
    </row>
    <row r="354" spans="2:14" ht="13.15">
      <c r="B354" s="101">
        <f t="shared" si="82"/>
        <v>9.2509999999999728</v>
      </c>
      <c r="C354" s="5" t="s">
        <v>243</v>
      </c>
      <c r="D354" s="3" t="s">
        <v>30</v>
      </c>
      <c r="E354" s="3">
        <v>1</v>
      </c>
      <c r="F354" s="3"/>
      <c r="G354" s="4">
        <f t="shared" si="110"/>
        <v>0</v>
      </c>
      <c r="H354" s="4"/>
      <c r="I354" s="91"/>
      <c r="K354" s="81"/>
      <c r="L354" s="55"/>
      <c r="M354" s="55"/>
      <c r="N354" s="55"/>
    </row>
    <row r="355" spans="2:14" ht="13.15">
      <c r="B355" s="101">
        <f t="shared" si="82"/>
        <v>9.2519999999999722</v>
      </c>
      <c r="C355" s="5" t="s">
        <v>244</v>
      </c>
      <c r="D355" s="3" t="s">
        <v>19</v>
      </c>
      <c r="E355" s="3">
        <v>1</v>
      </c>
      <c r="F355" s="3"/>
      <c r="G355" s="4">
        <f t="shared" si="110"/>
        <v>0</v>
      </c>
      <c r="H355" s="4"/>
      <c r="I355" s="91"/>
      <c r="K355" s="81"/>
      <c r="L355" s="55"/>
      <c r="M355" s="55"/>
      <c r="N355" s="55"/>
    </row>
    <row r="356" spans="2:14" ht="13.15">
      <c r="B356" s="101">
        <f t="shared" si="82"/>
        <v>9.2529999999999717</v>
      </c>
      <c r="C356" s="5" t="s">
        <v>245</v>
      </c>
      <c r="D356" s="3" t="s">
        <v>19</v>
      </c>
      <c r="E356" s="3">
        <v>1</v>
      </c>
      <c r="F356" s="3"/>
      <c r="G356" s="4">
        <f t="shared" si="110"/>
        <v>0</v>
      </c>
      <c r="H356" s="4"/>
      <c r="I356" s="91"/>
      <c r="K356" s="81"/>
      <c r="L356" s="55"/>
      <c r="M356" s="55"/>
      <c r="N356" s="55"/>
    </row>
    <row r="357" spans="2:14" ht="13.15">
      <c r="B357" s="101">
        <f t="shared" si="82"/>
        <v>9.2539999999999711</v>
      </c>
      <c r="C357" s="5" t="s">
        <v>246</v>
      </c>
      <c r="D357" s="3" t="s">
        <v>19</v>
      </c>
      <c r="E357" s="3">
        <v>1</v>
      </c>
      <c r="F357" s="3"/>
      <c r="G357" s="4">
        <f t="shared" si="110"/>
        <v>0</v>
      </c>
      <c r="H357" s="4"/>
      <c r="I357" s="91"/>
      <c r="K357" s="81"/>
      <c r="L357" s="55"/>
      <c r="M357" s="55"/>
      <c r="N357" s="55"/>
    </row>
    <row r="358" spans="2:14" ht="13.15">
      <c r="B358" s="101">
        <f t="shared" si="82"/>
        <v>9.2549999999999706</v>
      </c>
      <c r="C358" s="5" t="s">
        <v>247</v>
      </c>
      <c r="D358" s="3" t="s">
        <v>19</v>
      </c>
      <c r="E358" s="3">
        <v>1</v>
      </c>
      <c r="F358" s="3"/>
      <c r="G358" s="4">
        <f t="shared" si="110"/>
        <v>0</v>
      </c>
      <c r="H358" s="4"/>
      <c r="I358" s="91"/>
      <c r="K358" s="81"/>
      <c r="L358" s="55"/>
      <c r="M358" s="55"/>
      <c r="N358" s="55"/>
    </row>
    <row r="359" spans="2:14" ht="13.15">
      <c r="B359" s="101">
        <f t="shared" si="82"/>
        <v>9.25599999999997</v>
      </c>
      <c r="C359" s="5" t="s">
        <v>248</v>
      </c>
      <c r="D359" s="3" t="s">
        <v>19</v>
      </c>
      <c r="E359" s="3">
        <v>5</v>
      </c>
      <c r="F359" s="3"/>
      <c r="G359" s="4">
        <f t="shared" si="110"/>
        <v>0</v>
      </c>
      <c r="H359" s="4"/>
      <c r="I359" s="91"/>
      <c r="K359" s="81"/>
      <c r="L359" s="55"/>
      <c r="M359" s="55"/>
      <c r="N359" s="55"/>
    </row>
    <row r="360" spans="2:14" ht="13.15">
      <c r="B360" s="101">
        <f t="shared" si="82"/>
        <v>9.2569999999999695</v>
      </c>
      <c r="C360" s="5" t="s">
        <v>249</v>
      </c>
      <c r="D360" s="3" t="s">
        <v>19</v>
      </c>
      <c r="E360" s="3">
        <v>1</v>
      </c>
      <c r="F360" s="3"/>
      <c r="G360" s="4">
        <f t="shared" si="110"/>
        <v>0</v>
      </c>
      <c r="H360" s="4"/>
      <c r="I360" s="91"/>
      <c r="K360" s="81"/>
      <c r="L360" s="55"/>
      <c r="M360" s="55"/>
      <c r="N360" s="55"/>
    </row>
    <row r="361" spans="2:14" ht="13.15">
      <c r="B361" s="101">
        <f t="shared" si="82"/>
        <v>9.2579999999999689</v>
      </c>
      <c r="C361" s="5" t="s">
        <v>250</v>
      </c>
      <c r="D361" s="3" t="s">
        <v>19</v>
      </c>
      <c r="E361" s="3">
        <v>1</v>
      </c>
      <c r="F361" s="3"/>
      <c r="G361" s="4">
        <f t="shared" si="110"/>
        <v>0</v>
      </c>
      <c r="H361" s="4"/>
      <c r="I361" s="91"/>
      <c r="K361" s="81"/>
      <c r="L361" s="55"/>
      <c r="M361" s="55"/>
      <c r="N361" s="55"/>
    </row>
    <row r="362" spans="2:14" ht="13.15">
      <c r="B362" s="101">
        <f t="shared" si="82"/>
        <v>9.2589999999999684</v>
      </c>
      <c r="C362" s="5" t="s">
        <v>251</v>
      </c>
      <c r="D362" s="3" t="s">
        <v>194</v>
      </c>
      <c r="E362" s="3">
        <v>4</v>
      </c>
      <c r="F362" s="3"/>
      <c r="G362" s="4">
        <f t="shared" si="110"/>
        <v>0</v>
      </c>
      <c r="H362" s="4"/>
      <c r="I362" s="91"/>
      <c r="K362" s="81"/>
      <c r="L362" s="55"/>
      <c r="M362" s="55"/>
      <c r="N362" s="55"/>
    </row>
    <row r="363" spans="2:14" ht="13.15">
      <c r="B363" s="101">
        <f t="shared" si="82"/>
        <v>9.2599999999999678</v>
      </c>
      <c r="C363" s="5" t="s">
        <v>252</v>
      </c>
      <c r="D363" s="3" t="s">
        <v>194</v>
      </c>
      <c r="E363" s="3">
        <v>1</v>
      </c>
      <c r="F363" s="3"/>
      <c r="G363" s="4">
        <f t="shared" si="110"/>
        <v>0</v>
      </c>
      <c r="H363" s="4"/>
      <c r="I363" s="91"/>
      <c r="K363" s="81"/>
      <c r="L363" s="55"/>
      <c r="M363" s="55"/>
      <c r="N363" s="55"/>
    </row>
    <row r="364" spans="2:14" ht="13.15">
      <c r="B364" s="101">
        <f t="shared" si="82"/>
        <v>9.2609999999999673</v>
      </c>
      <c r="C364" s="5" t="s">
        <v>253</v>
      </c>
      <c r="D364" s="3" t="s">
        <v>194</v>
      </c>
      <c r="E364" s="3">
        <v>20</v>
      </c>
      <c r="F364" s="3"/>
      <c r="G364" s="4">
        <f t="shared" si="110"/>
        <v>0</v>
      </c>
      <c r="H364" s="4"/>
      <c r="I364" s="91"/>
      <c r="K364" s="81"/>
      <c r="L364" s="55"/>
      <c r="M364" s="55"/>
      <c r="N364" s="55"/>
    </row>
    <row r="365" spans="2:14" ht="13.15">
      <c r="B365" s="101">
        <f t="shared" si="82"/>
        <v>9.2619999999999667</v>
      </c>
      <c r="C365" s="5" t="str">
        <f>C282</f>
        <v>Chapa tipo sinusoidal (0,7m ancho útil cal 24)</v>
      </c>
      <c r="D365" s="3" t="s">
        <v>19</v>
      </c>
      <c r="E365" s="3">
        <v>0</v>
      </c>
      <c r="F365" s="3"/>
      <c r="G365" s="4">
        <f t="shared" si="110"/>
        <v>0</v>
      </c>
      <c r="H365" s="4"/>
      <c r="I365" s="91"/>
      <c r="K365" s="81"/>
      <c r="L365" s="55"/>
      <c r="M365" s="55"/>
      <c r="N365" s="55"/>
    </row>
    <row r="366" spans="2:14" ht="13.15">
      <c r="B366" s="101">
        <f t="shared" si="82"/>
        <v>9.2629999999999661</v>
      </c>
      <c r="C366" s="5" t="s">
        <v>254</v>
      </c>
      <c r="D366" s="3" t="s">
        <v>19</v>
      </c>
      <c r="E366" s="3">
        <v>0</v>
      </c>
      <c r="F366" s="3"/>
      <c r="G366" s="4">
        <f t="shared" si="110"/>
        <v>0</v>
      </c>
      <c r="H366" s="4"/>
      <c r="I366" s="91"/>
      <c r="K366" s="81"/>
      <c r="L366" s="55"/>
      <c r="M366" s="55"/>
      <c r="N366" s="55"/>
    </row>
    <row r="367" spans="2:14" ht="13.15">
      <c r="B367" s="101">
        <f t="shared" si="82"/>
        <v>9.2639999999999656</v>
      </c>
      <c r="C367" s="5" t="s">
        <v>255</v>
      </c>
      <c r="D367" s="3" t="s">
        <v>19</v>
      </c>
      <c r="E367" s="3">
        <v>0</v>
      </c>
      <c r="F367" s="3"/>
      <c r="G367" s="4">
        <f t="shared" si="110"/>
        <v>0</v>
      </c>
      <c r="H367" s="4"/>
      <c r="I367" s="91"/>
      <c r="K367" s="81"/>
      <c r="L367" s="55"/>
      <c r="M367" s="55"/>
      <c r="N367" s="55"/>
    </row>
    <row r="368" spans="2:14" ht="13.15">
      <c r="B368" s="101">
        <f t="shared" si="82"/>
        <v>9.264999999999965</v>
      </c>
      <c r="C368" s="5" t="s">
        <v>256</v>
      </c>
      <c r="D368" s="3" t="s">
        <v>19</v>
      </c>
      <c r="E368" s="3">
        <v>0</v>
      </c>
      <c r="F368" s="3"/>
      <c r="G368" s="4">
        <f t="shared" si="110"/>
        <v>0</v>
      </c>
      <c r="H368" s="4"/>
      <c r="I368" s="91"/>
      <c r="K368" s="81"/>
      <c r="L368" s="55"/>
      <c r="M368" s="55"/>
      <c r="N368" s="55"/>
    </row>
    <row r="369" spans="2:14" ht="13.15">
      <c r="B369" s="101">
        <f t="shared" ref="B369:B382" si="111">+B368+0.001</f>
        <v>9.2659999999999645</v>
      </c>
      <c r="C369" s="5" t="s">
        <v>257</v>
      </c>
      <c r="D369" s="3" t="s">
        <v>19</v>
      </c>
      <c r="E369" s="3">
        <v>0</v>
      </c>
      <c r="F369" s="3"/>
      <c r="G369" s="4">
        <f t="shared" si="110"/>
        <v>0</v>
      </c>
      <c r="H369" s="4"/>
      <c r="I369" s="91"/>
      <c r="K369" s="81"/>
      <c r="L369" s="55"/>
      <c r="M369" s="55"/>
      <c r="N369" s="55"/>
    </row>
    <row r="370" spans="2:14" ht="13.15">
      <c r="B370" s="101">
        <f t="shared" si="111"/>
        <v>9.2669999999999639</v>
      </c>
      <c r="C370" s="5" t="s">
        <v>258</v>
      </c>
      <c r="D370" s="3" t="s">
        <v>19</v>
      </c>
      <c r="E370" s="3">
        <v>1</v>
      </c>
      <c r="F370" s="3"/>
      <c r="G370" s="4">
        <f t="shared" si="110"/>
        <v>0</v>
      </c>
      <c r="H370" s="4"/>
      <c r="I370" s="91"/>
      <c r="K370" s="81"/>
      <c r="L370" s="55"/>
      <c r="M370" s="55"/>
      <c r="N370" s="55"/>
    </row>
    <row r="371" spans="2:14" ht="13.15">
      <c r="B371" s="101">
        <f t="shared" si="111"/>
        <v>9.2679999999999634</v>
      </c>
      <c r="C371" s="5" t="s">
        <v>259</v>
      </c>
      <c r="D371" s="3" t="s">
        <v>212</v>
      </c>
      <c r="E371" s="3">
        <v>15</v>
      </c>
      <c r="F371" s="3"/>
      <c r="G371" s="4">
        <f t="shared" si="110"/>
        <v>0</v>
      </c>
      <c r="H371" s="4"/>
      <c r="I371" s="91"/>
      <c r="K371" s="81"/>
      <c r="L371" s="55"/>
      <c r="M371" s="55"/>
      <c r="N371" s="55"/>
    </row>
    <row r="372" spans="2:14" ht="13.15">
      <c r="B372" s="101">
        <f t="shared" si="111"/>
        <v>9.2689999999999628</v>
      </c>
      <c r="C372" s="5" t="s">
        <v>260</v>
      </c>
      <c r="D372" s="3" t="s">
        <v>19</v>
      </c>
      <c r="E372" s="3">
        <v>3</v>
      </c>
      <c r="F372" s="3"/>
      <c r="G372" s="4">
        <f t="shared" si="110"/>
        <v>0</v>
      </c>
      <c r="H372" s="4"/>
      <c r="I372" s="91"/>
      <c r="K372" s="81"/>
      <c r="L372" s="55"/>
      <c r="M372" s="55"/>
      <c r="N372" s="55"/>
    </row>
    <row r="373" spans="2:14" ht="13.15">
      <c r="B373" s="101">
        <f t="shared" si="111"/>
        <v>9.2699999999999623</v>
      </c>
      <c r="C373" s="5" t="s">
        <v>261</v>
      </c>
      <c r="D373" s="3" t="s">
        <v>212</v>
      </c>
      <c r="E373" s="3">
        <v>10</v>
      </c>
      <c r="F373" s="3"/>
      <c r="G373" s="4">
        <f t="shared" si="110"/>
        <v>0</v>
      </c>
      <c r="H373" s="4"/>
      <c r="I373" s="91"/>
      <c r="K373" s="81"/>
      <c r="L373" s="55"/>
      <c r="M373" s="55"/>
      <c r="N373" s="55"/>
    </row>
    <row r="374" spans="2:14" ht="13.15">
      <c r="B374" s="101">
        <f t="shared" si="111"/>
        <v>9.2709999999999617</v>
      </c>
      <c r="C374" s="5" t="s">
        <v>262</v>
      </c>
      <c r="D374" s="3" t="s">
        <v>212</v>
      </c>
      <c r="E374" s="3">
        <v>20</v>
      </c>
      <c r="F374" s="3"/>
      <c r="G374" s="4">
        <f t="shared" si="110"/>
        <v>0</v>
      </c>
      <c r="H374" s="4"/>
      <c r="I374" s="91"/>
      <c r="K374" s="81"/>
      <c r="L374" s="55"/>
      <c r="M374" s="55"/>
      <c r="N374" s="55"/>
    </row>
    <row r="375" spans="2:14" ht="13.15">
      <c r="B375" s="101">
        <f t="shared" si="111"/>
        <v>9.2719999999999612</v>
      </c>
      <c r="C375" s="5" t="s">
        <v>263</v>
      </c>
      <c r="D375" s="3" t="s">
        <v>19</v>
      </c>
      <c r="E375" s="3">
        <v>1</v>
      </c>
      <c r="F375" s="3"/>
      <c r="G375" s="4">
        <f t="shared" si="110"/>
        <v>0</v>
      </c>
      <c r="H375" s="4"/>
      <c r="I375" s="91"/>
      <c r="K375" s="81"/>
      <c r="L375" s="55"/>
      <c r="M375" s="55"/>
      <c r="N375" s="55"/>
    </row>
    <row r="376" spans="2:14" ht="13.15">
      <c r="B376" s="101">
        <f t="shared" si="111"/>
        <v>9.2729999999999606</v>
      </c>
      <c r="C376" s="5" t="s">
        <v>264</v>
      </c>
      <c r="D376" s="3" t="s">
        <v>19</v>
      </c>
      <c r="E376" s="3">
        <v>1</v>
      </c>
      <c r="F376" s="3"/>
      <c r="G376" s="4">
        <f t="shared" si="110"/>
        <v>0</v>
      </c>
      <c r="H376" s="4"/>
      <c r="I376" s="91"/>
      <c r="K376" s="81"/>
      <c r="L376" s="55"/>
      <c r="M376" s="55"/>
      <c r="N376" s="55"/>
    </row>
    <row r="377" spans="2:14" ht="13.15">
      <c r="B377" s="101">
        <f t="shared" si="111"/>
        <v>9.2739999999999601</v>
      </c>
      <c r="C377" s="5" t="s">
        <v>265</v>
      </c>
      <c r="D377" s="3" t="s">
        <v>19</v>
      </c>
      <c r="E377" s="3">
        <v>1</v>
      </c>
      <c r="F377" s="3"/>
      <c r="G377" s="4">
        <f t="shared" si="110"/>
        <v>0</v>
      </c>
      <c r="H377" s="4"/>
      <c r="I377" s="91"/>
      <c r="K377" s="81"/>
      <c r="L377" s="55"/>
      <c r="M377" s="55"/>
      <c r="N377" s="55"/>
    </row>
    <row r="378" spans="2:14" ht="13.15">
      <c r="B378" s="101">
        <f t="shared" si="111"/>
        <v>9.2749999999999595</v>
      </c>
      <c r="C378" s="5" t="s">
        <v>266</v>
      </c>
      <c r="D378" s="3" t="s">
        <v>19</v>
      </c>
      <c r="E378" s="3">
        <v>1</v>
      </c>
      <c r="F378" s="3"/>
      <c r="G378" s="4">
        <f t="shared" si="110"/>
        <v>0</v>
      </c>
      <c r="H378" s="4"/>
      <c r="I378" s="91"/>
      <c r="K378" s="81"/>
      <c r="L378" s="55"/>
      <c r="M378" s="55"/>
      <c r="N378" s="55"/>
    </row>
    <row r="379" spans="2:14" ht="13.15">
      <c r="B379" s="101">
        <f t="shared" si="111"/>
        <v>9.2759999999999589</v>
      </c>
      <c r="C379" s="5" t="s">
        <v>267</v>
      </c>
      <c r="D379" s="3" t="s">
        <v>19</v>
      </c>
      <c r="E379" s="3">
        <v>1</v>
      </c>
      <c r="F379" s="3"/>
      <c r="G379" s="4">
        <f t="shared" si="110"/>
        <v>0</v>
      </c>
      <c r="H379" s="4"/>
      <c r="I379" s="91"/>
      <c r="K379" s="81"/>
      <c r="L379" s="55"/>
      <c r="M379" s="55"/>
      <c r="N379" s="55"/>
    </row>
    <row r="380" spans="2:14" ht="13.15">
      <c r="B380" s="101">
        <f t="shared" si="111"/>
        <v>9.2769999999999584</v>
      </c>
      <c r="C380" s="5" t="s">
        <v>268</v>
      </c>
      <c r="D380" s="3" t="s">
        <v>19</v>
      </c>
      <c r="E380" s="3">
        <v>1</v>
      </c>
      <c r="F380" s="3"/>
      <c r="G380" s="4">
        <f t="shared" si="110"/>
        <v>0</v>
      </c>
      <c r="H380" s="4"/>
      <c r="I380" s="91"/>
      <c r="K380" s="81"/>
      <c r="L380" s="55"/>
      <c r="M380" s="55"/>
      <c r="N380" s="55"/>
    </row>
    <row r="381" spans="2:14" ht="13.15">
      <c r="B381" s="101">
        <f t="shared" si="111"/>
        <v>9.2779999999999578</v>
      </c>
      <c r="C381" s="5" t="s">
        <v>269</v>
      </c>
      <c r="D381" s="3" t="s">
        <v>19</v>
      </c>
      <c r="E381" s="3">
        <v>1</v>
      </c>
      <c r="F381" s="3"/>
      <c r="G381" s="4">
        <f t="shared" si="110"/>
        <v>0</v>
      </c>
      <c r="H381" s="4"/>
      <c r="I381" s="91"/>
      <c r="K381" s="81"/>
      <c r="L381" s="55"/>
      <c r="M381" s="55"/>
      <c r="N381" s="55"/>
    </row>
    <row r="382" spans="2:14" ht="13.15">
      <c r="B382" s="101">
        <f t="shared" si="111"/>
        <v>9.2789999999999573</v>
      </c>
      <c r="C382" s="5" t="s">
        <v>270</v>
      </c>
      <c r="D382" s="3" t="s">
        <v>19</v>
      </c>
      <c r="E382" s="3">
        <v>1</v>
      </c>
      <c r="F382" s="3"/>
      <c r="G382" s="4">
        <f t="shared" si="110"/>
        <v>0</v>
      </c>
      <c r="H382" s="4"/>
      <c r="I382" s="91"/>
      <c r="K382" s="81"/>
      <c r="L382" s="55"/>
      <c r="M382" s="55"/>
      <c r="N382" s="55"/>
    </row>
    <row r="383" spans="2:14" s="67" customFormat="1" ht="15" customHeight="1">
      <c r="B383" s="112"/>
      <c r="C383" s="63" t="s">
        <v>10</v>
      </c>
      <c r="D383" s="64"/>
      <c r="E383" s="65"/>
      <c r="F383" s="65"/>
      <c r="G383" s="66">
        <f>SUM(G304:G382)</f>
        <v>0</v>
      </c>
      <c r="H383" s="66"/>
      <c r="I383" s="113"/>
      <c r="K383" s="83"/>
      <c r="L383" s="55"/>
      <c r="M383" s="55"/>
    </row>
    <row r="384" spans="2:14" s="67" customFormat="1" ht="15" customHeight="1">
      <c r="B384" s="114"/>
      <c r="C384" s="68" t="s">
        <v>273</v>
      </c>
      <c r="D384" s="69"/>
      <c r="E384" s="69">
        <v>55</v>
      </c>
      <c r="F384" s="69"/>
      <c r="G384" s="70">
        <f>G383*E384</f>
        <v>0</v>
      </c>
      <c r="H384" s="70"/>
      <c r="I384" s="115"/>
      <c r="K384" s="82"/>
      <c r="L384" s="55"/>
      <c r="M384" s="55"/>
    </row>
    <row r="385" spans="2:14" s="67" customFormat="1" ht="15" customHeight="1" thickBot="1">
      <c r="B385" s="116"/>
      <c r="I385" s="117"/>
      <c r="L385" s="55"/>
      <c r="M385" s="55"/>
    </row>
    <row r="386" spans="2:14" s="67" customFormat="1" ht="27.6" customHeight="1" thickTop="1">
      <c r="B386" s="108">
        <v>9.3000000000000007</v>
      </c>
      <c r="C386" s="56" t="s">
        <v>274</v>
      </c>
      <c r="D386" s="57"/>
      <c r="E386" s="58"/>
      <c r="F386" s="58"/>
      <c r="G386" s="58"/>
      <c r="H386" s="58"/>
      <c r="I386" s="109"/>
      <c r="K386" s="84"/>
      <c r="L386" s="55"/>
      <c r="M386" s="55"/>
    </row>
    <row r="387" spans="2:14" ht="13.15">
      <c r="B387" s="101">
        <v>9.3010000000000002</v>
      </c>
      <c r="C387" s="5" t="s">
        <v>275</v>
      </c>
      <c r="D387" s="3" t="s">
        <v>30</v>
      </c>
      <c r="E387" s="3">
        <v>1</v>
      </c>
      <c r="F387" s="3"/>
      <c r="G387" s="4">
        <f>F387*E387</f>
        <v>0</v>
      </c>
      <c r="H387" s="4"/>
      <c r="I387" s="91"/>
      <c r="K387" s="81"/>
      <c r="L387" s="55"/>
      <c r="M387" s="55"/>
      <c r="N387" s="55"/>
    </row>
    <row r="388" spans="2:14" ht="13.15">
      <c r="B388" s="101">
        <v>9.3019999999999996</v>
      </c>
      <c r="C388" s="5" t="s">
        <v>276</v>
      </c>
      <c r="D388" s="3" t="s">
        <v>19</v>
      </c>
      <c r="E388" s="3">
        <v>150</v>
      </c>
      <c r="F388" s="3"/>
      <c r="G388" s="4">
        <f>F388*E388</f>
        <v>0</v>
      </c>
      <c r="H388" s="4"/>
      <c r="I388" s="91"/>
      <c r="K388" s="81"/>
      <c r="L388" s="55"/>
      <c r="M388" s="55"/>
      <c r="N388" s="55"/>
    </row>
    <row r="389" spans="2:14" s="67" customFormat="1" ht="15" customHeight="1">
      <c r="B389" s="112"/>
      <c r="C389" s="63" t="s">
        <v>10</v>
      </c>
      <c r="D389" s="64"/>
      <c r="E389" s="65"/>
      <c r="F389" s="65"/>
      <c r="G389" s="65">
        <f>SUM(G387:G388)</f>
        <v>0</v>
      </c>
      <c r="H389" s="65"/>
      <c r="I389" s="118"/>
      <c r="K389" s="83"/>
      <c r="L389" s="55"/>
      <c r="M389" s="55"/>
    </row>
    <row r="390" spans="2:14" s="67" customFormat="1" ht="15" customHeight="1" thickBot="1">
      <c r="B390" s="114"/>
      <c r="C390" s="68" t="s">
        <v>277</v>
      </c>
      <c r="D390" s="69"/>
      <c r="E390" s="69">
        <v>53</v>
      </c>
      <c r="F390" s="69"/>
      <c r="G390" s="70">
        <f>G389*E390</f>
        <v>0</v>
      </c>
      <c r="H390" s="70"/>
      <c r="I390" s="115"/>
      <c r="K390" s="82"/>
      <c r="L390" s="55"/>
      <c r="M390" s="55"/>
    </row>
    <row r="391" spans="2:14" s="67" customFormat="1" ht="15" customHeight="1" thickTop="1">
      <c r="B391" s="119">
        <v>9.4</v>
      </c>
      <c r="C391" s="72" t="s">
        <v>278</v>
      </c>
      <c r="D391" s="73"/>
      <c r="E391" s="74"/>
      <c r="F391" s="74"/>
      <c r="G391" s="74"/>
      <c r="H391" s="74"/>
      <c r="I391" s="120"/>
      <c r="K391" s="82"/>
      <c r="L391" s="55"/>
      <c r="M391" s="55"/>
    </row>
    <row r="392" spans="2:14" ht="13.15">
      <c r="B392" s="101">
        <v>9.4009999999999998</v>
      </c>
      <c r="C392" s="5" t="s">
        <v>211</v>
      </c>
      <c r="D392" s="3" t="s">
        <v>17</v>
      </c>
      <c r="E392" s="3">
        <v>15</v>
      </c>
      <c r="F392" s="3"/>
      <c r="G392" s="4">
        <f>F392*E392</f>
        <v>0</v>
      </c>
      <c r="H392" s="4"/>
      <c r="I392" s="91"/>
      <c r="K392" s="81"/>
      <c r="L392" s="55"/>
      <c r="M392" s="55"/>
      <c r="N392" s="55"/>
    </row>
    <row r="393" spans="2:14" ht="13.15">
      <c r="B393" s="101">
        <f t="shared" ref="B393:B421" si="112">+B392+0.001</f>
        <v>9.4019999999999992</v>
      </c>
      <c r="C393" s="5" t="s">
        <v>279</v>
      </c>
      <c r="D393" s="3" t="s">
        <v>19</v>
      </c>
      <c r="E393" s="3">
        <v>1</v>
      </c>
      <c r="F393" s="3"/>
      <c r="G393" s="4">
        <f t="shared" ref="G393:G420" si="113">F393*E393</f>
        <v>0</v>
      </c>
      <c r="H393" s="4"/>
      <c r="I393" s="91"/>
      <c r="K393" s="81"/>
      <c r="L393" s="55"/>
      <c r="M393" s="55"/>
      <c r="N393" s="55"/>
    </row>
    <row r="394" spans="2:14" ht="13.15">
      <c r="B394" s="101">
        <f t="shared" si="112"/>
        <v>9.4029999999999987</v>
      </c>
      <c r="C394" s="5" t="s">
        <v>280</v>
      </c>
      <c r="D394" s="3" t="s">
        <v>19</v>
      </c>
      <c r="E394" s="3">
        <v>1</v>
      </c>
      <c r="F394" s="3"/>
      <c r="G394" s="4">
        <f t="shared" si="113"/>
        <v>0</v>
      </c>
      <c r="H394" s="4"/>
      <c r="I394" s="91"/>
      <c r="K394" s="81"/>
      <c r="L394" s="55"/>
      <c r="M394" s="55"/>
      <c r="N394" s="55"/>
    </row>
    <row r="395" spans="2:14" ht="13.15">
      <c r="B395" s="101">
        <f t="shared" si="112"/>
        <v>9.4039999999999981</v>
      </c>
      <c r="C395" s="5" t="s">
        <v>281</v>
      </c>
      <c r="D395" s="3" t="s">
        <v>19</v>
      </c>
      <c r="E395" s="3">
        <v>2</v>
      </c>
      <c r="F395" s="3"/>
      <c r="G395" s="4">
        <f t="shared" si="113"/>
        <v>0</v>
      </c>
      <c r="H395" s="4"/>
      <c r="I395" s="91"/>
      <c r="K395" s="81"/>
      <c r="L395" s="55"/>
      <c r="M395" s="55"/>
      <c r="N395" s="55"/>
    </row>
    <row r="396" spans="2:14" ht="13.15">
      <c r="B396" s="101">
        <f t="shared" si="112"/>
        <v>9.4049999999999976</v>
      </c>
      <c r="C396" s="5" t="s">
        <v>282</v>
      </c>
      <c r="D396" s="3" t="s">
        <v>19</v>
      </c>
      <c r="E396" s="3">
        <v>1</v>
      </c>
      <c r="F396" s="3"/>
      <c r="G396" s="4">
        <f t="shared" si="113"/>
        <v>0</v>
      </c>
      <c r="H396" s="4"/>
      <c r="I396" s="91"/>
      <c r="K396" s="81"/>
      <c r="L396" s="55"/>
      <c r="M396" s="55"/>
      <c r="N396" s="55"/>
    </row>
    <row r="397" spans="2:14" ht="13.15">
      <c r="B397" s="101">
        <f t="shared" si="112"/>
        <v>9.405999999999997</v>
      </c>
      <c r="C397" s="5" t="s">
        <v>283</v>
      </c>
      <c r="D397" s="3" t="s">
        <v>19</v>
      </c>
      <c r="E397" s="3">
        <v>1</v>
      </c>
      <c r="F397" s="3"/>
      <c r="G397" s="4">
        <f t="shared" si="113"/>
        <v>0</v>
      </c>
      <c r="H397" s="4"/>
      <c r="I397" s="91"/>
      <c r="K397" s="81"/>
      <c r="L397" s="55"/>
      <c r="M397" s="55"/>
      <c r="N397" s="55"/>
    </row>
    <row r="398" spans="2:14" ht="13.15">
      <c r="B398" s="101">
        <f t="shared" si="112"/>
        <v>9.4069999999999965</v>
      </c>
      <c r="C398" s="5" t="s">
        <v>213</v>
      </c>
      <c r="D398" s="3" t="s">
        <v>19</v>
      </c>
      <c r="E398" s="3">
        <v>1</v>
      </c>
      <c r="F398" s="3"/>
      <c r="G398" s="4">
        <f t="shared" si="113"/>
        <v>0</v>
      </c>
      <c r="H398" s="4"/>
      <c r="I398" s="91"/>
      <c r="K398" s="81"/>
      <c r="L398" s="55"/>
      <c r="M398" s="55"/>
      <c r="N398" s="55"/>
    </row>
    <row r="399" spans="2:14" ht="13.15">
      <c r="B399" s="101">
        <f t="shared" si="112"/>
        <v>9.4079999999999959</v>
      </c>
      <c r="C399" s="5" t="s">
        <v>284</v>
      </c>
      <c r="D399" s="3" t="s">
        <v>19</v>
      </c>
      <c r="E399" s="3">
        <v>1</v>
      </c>
      <c r="F399" s="3"/>
      <c r="G399" s="4">
        <f t="shared" si="113"/>
        <v>0</v>
      </c>
      <c r="H399" s="4"/>
      <c r="I399" s="91"/>
      <c r="K399" s="81"/>
      <c r="L399" s="55"/>
      <c r="M399" s="55"/>
      <c r="N399" s="55"/>
    </row>
    <row r="400" spans="2:14" ht="13.15">
      <c r="B400" s="101">
        <f t="shared" si="112"/>
        <v>9.4089999999999954</v>
      </c>
      <c r="C400" s="5" t="s">
        <v>214</v>
      </c>
      <c r="D400" s="3" t="s">
        <v>19</v>
      </c>
      <c r="E400" s="3">
        <v>1</v>
      </c>
      <c r="F400" s="3"/>
      <c r="G400" s="4">
        <f t="shared" si="113"/>
        <v>0</v>
      </c>
      <c r="H400" s="4"/>
      <c r="I400" s="91"/>
      <c r="K400" s="81"/>
      <c r="L400" s="55"/>
      <c r="M400" s="55"/>
      <c r="N400" s="55"/>
    </row>
    <row r="401" spans="2:14" ht="13.15">
      <c r="B401" s="101">
        <f t="shared" si="112"/>
        <v>9.4099999999999948</v>
      </c>
      <c r="C401" s="5" t="s">
        <v>285</v>
      </c>
      <c r="D401" s="3" t="s">
        <v>19</v>
      </c>
      <c r="E401" s="3">
        <v>1</v>
      </c>
      <c r="F401" s="3"/>
      <c r="G401" s="4">
        <f t="shared" si="113"/>
        <v>0</v>
      </c>
      <c r="H401" s="4"/>
      <c r="I401" s="91"/>
      <c r="K401" s="81"/>
      <c r="L401" s="55"/>
      <c r="M401" s="55"/>
      <c r="N401" s="55"/>
    </row>
    <row r="402" spans="2:14" ht="13.15">
      <c r="B402" s="101">
        <f t="shared" si="112"/>
        <v>9.4109999999999943</v>
      </c>
      <c r="C402" s="5" t="s">
        <v>286</v>
      </c>
      <c r="D402" s="3" t="s">
        <v>19</v>
      </c>
      <c r="E402" s="3">
        <v>1</v>
      </c>
      <c r="F402" s="3"/>
      <c r="G402" s="4">
        <f t="shared" si="113"/>
        <v>0</v>
      </c>
      <c r="H402" s="4"/>
      <c r="I402" s="91"/>
      <c r="K402" s="81"/>
      <c r="L402" s="55"/>
      <c r="M402" s="55"/>
      <c r="N402" s="55"/>
    </row>
    <row r="403" spans="2:14" ht="13.15">
      <c r="B403" s="101">
        <f t="shared" si="112"/>
        <v>9.4119999999999937</v>
      </c>
      <c r="C403" s="5" t="s">
        <v>287</v>
      </c>
      <c r="D403" s="3" t="s">
        <v>19</v>
      </c>
      <c r="E403" s="3">
        <v>1</v>
      </c>
      <c r="F403" s="3"/>
      <c r="G403" s="4">
        <f t="shared" si="113"/>
        <v>0</v>
      </c>
      <c r="H403" s="4"/>
      <c r="I403" s="91"/>
      <c r="K403" s="81"/>
      <c r="L403" s="55"/>
      <c r="M403" s="55"/>
      <c r="N403" s="55"/>
    </row>
    <row r="404" spans="2:14" ht="13.15">
      <c r="B404" s="101">
        <f t="shared" si="112"/>
        <v>9.4129999999999932</v>
      </c>
      <c r="C404" s="5" t="s">
        <v>288</v>
      </c>
      <c r="D404" s="3" t="s">
        <v>19</v>
      </c>
      <c r="E404" s="3">
        <v>1</v>
      </c>
      <c r="F404" s="3"/>
      <c r="G404" s="4">
        <f t="shared" si="113"/>
        <v>0</v>
      </c>
      <c r="H404" s="4"/>
      <c r="I404" s="91"/>
      <c r="K404" s="81"/>
      <c r="L404" s="55"/>
      <c r="M404" s="55"/>
      <c r="N404" s="55"/>
    </row>
    <row r="405" spans="2:14" ht="13.15">
      <c r="B405" s="101">
        <f t="shared" si="112"/>
        <v>9.4139999999999926</v>
      </c>
      <c r="C405" s="5" t="s">
        <v>289</v>
      </c>
      <c r="D405" s="3" t="s">
        <v>19</v>
      </c>
      <c r="E405" s="3">
        <v>1</v>
      </c>
      <c r="F405" s="3"/>
      <c r="G405" s="4">
        <f t="shared" si="113"/>
        <v>0</v>
      </c>
      <c r="H405" s="4"/>
      <c r="I405" s="91"/>
      <c r="K405" s="81"/>
      <c r="L405" s="55"/>
      <c r="M405" s="55"/>
      <c r="N405" s="55"/>
    </row>
    <row r="406" spans="2:14" ht="13.15">
      <c r="B406" s="101">
        <f t="shared" si="112"/>
        <v>9.414999999999992</v>
      </c>
      <c r="C406" s="5" t="s">
        <v>290</v>
      </c>
      <c r="D406" s="3" t="s">
        <v>19</v>
      </c>
      <c r="E406" s="3">
        <v>1</v>
      </c>
      <c r="F406" s="3"/>
      <c r="G406" s="4">
        <f t="shared" si="113"/>
        <v>0</v>
      </c>
      <c r="H406" s="4"/>
      <c r="I406" s="91"/>
      <c r="K406" s="81"/>
      <c r="L406" s="55"/>
      <c r="M406" s="55"/>
      <c r="N406" s="55"/>
    </row>
    <row r="407" spans="2:14" ht="13.15">
      <c r="B407" s="101">
        <f t="shared" si="112"/>
        <v>9.4159999999999915</v>
      </c>
      <c r="C407" s="5" t="s">
        <v>291</v>
      </c>
      <c r="D407" s="3" t="s">
        <v>19</v>
      </c>
      <c r="E407" s="3">
        <v>1</v>
      </c>
      <c r="F407" s="3"/>
      <c r="G407" s="4">
        <f t="shared" si="113"/>
        <v>0</v>
      </c>
      <c r="H407" s="4"/>
      <c r="I407" s="91"/>
      <c r="K407" s="81"/>
      <c r="L407" s="55"/>
      <c r="M407" s="55"/>
      <c r="N407" s="55"/>
    </row>
    <row r="408" spans="2:14" ht="13.15">
      <c r="B408" s="101">
        <f t="shared" si="112"/>
        <v>9.4169999999999909</v>
      </c>
      <c r="C408" s="5" t="s">
        <v>239</v>
      </c>
      <c r="D408" s="3" t="s">
        <v>19</v>
      </c>
      <c r="E408" s="3">
        <v>1</v>
      </c>
      <c r="F408" s="3"/>
      <c r="G408" s="4">
        <f t="shared" si="113"/>
        <v>0</v>
      </c>
      <c r="H408" s="4"/>
      <c r="I408" s="91"/>
      <c r="K408" s="81"/>
      <c r="L408" s="55"/>
      <c r="M408" s="55"/>
      <c r="N408" s="55"/>
    </row>
    <row r="409" spans="2:14" ht="13.15">
      <c r="B409" s="101">
        <f t="shared" si="112"/>
        <v>9.4179999999999904</v>
      </c>
      <c r="C409" s="5" t="s">
        <v>292</v>
      </c>
      <c r="D409" s="3" t="s">
        <v>19</v>
      </c>
      <c r="E409" s="3">
        <v>1</v>
      </c>
      <c r="F409" s="3"/>
      <c r="G409" s="4">
        <f t="shared" si="113"/>
        <v>0</v>
      </c>
      <c r="H409" s="4"/>
      <c r="I409" s="91"/>
      <c r="K409" s="81"/>
      <c r="L409" s="55"/>
      <c r="M409" s="55"/>
      <c r="N409" s="55"/>
    </row>
    <row r="410" spans="2:14" ht="13.15">
      <c r="B410" s="101">
        <f t="shared" si="112"/>
        <v>9.4189999999999898</v>
      </c>
      <c r="C410" s="5" t="s">
        <v>293</v>
      </c>
      <c r="D410" s="3" t="s">
        <v>19</v>
      </c>
      <c r="E410" s="3">
        <v>50</v>
      </c>
      <c r="F410" s="3"/>
      <c r="G410" s="4">
        <f t="shared" si="113"/>
        <v>0</v>
      </c>
      <c r="H410" s="4"/>
      <c r="I410" s="91"/>
      <c r="K410" s="81"/>
      <c r="L410" s="55"/>
      <c r="M410" s="55"/>
      <c r="N410" s="55"/>
    </row>
    <row r="411" spans="2:14" ht="13.15">
      <c r="B411" s="101">
        <f t="shared" si="112"/>
        <v>9.4199999999999893</v>
      </c>
      <c r="C411" s="5" t="s">
        <v>294</v>
      </c>
      <c r="D411" s="3" t="s">
        <v>19</v>
      </c>
      <c r="E411" s="3">
        <v>1</v>
      </c>
      <c r="F411" s="3"/>
      <c r="G411" s="4">
        <f t="shared" si="113"/>
        <v>0</v>
      </c>
      <c r="H411" s="4"/>
      <c r="I411" s="91"/>
      <c r="K411" s="81"/>
      <c r="L411" s="55"/>
      <c r="M411" s="55"/>
      <c r="N411" s="55"/>
    </row>
    <row r="412" spans="2:14" ht="13.15">
      <c r="B412" s="101">
        <f t="shared" si="112"/>
        <v>9.4209999999999887</v>
      </c>
      <c r="C412" s="5" t="s">
        <v>295</v>
      </c>
      <c r="D412" s="3" t="s">
        <v>19</v>
      </c>
      <c r="E412" s="3">
        <v>1</v>
      </c>
      <c r="F412" s="3"/>
      <c r="G412" s="4">
        <f t="shared" si="113"/>
        <v>0</v>
      </c>
      <c r="H412" s="4"/>
      <c r="I412" s="91"/>
      <c r="K412" s="81"/>
      <c r="L412" s="55"/>
      <c r="M412" s="55"/>
      <c r="N412" s="55"/>
    </row>
    <row r="413" spans="2:14" ht="13.15">
      <c r="B413" s="101">
        <f t="shared" si="112"/>
        <v>9.4219999999999882</v>
      </c>
      <c r="C413" s="5" t="s">
        <v>296</v>
      </c>
      <c r="D413" s="3" t="s">
        <v>19</v>
      </c>
      <c r="E413" s="3">
        <v>1</v>
      </c>
      <c r="F413" s="3"/>
      <c r="G413" s="4">
        <f t="shared" si="113"/>
        <v>0</v>
      </c>
      <c r="H413" s="4"/>
      <c r="I413" s="91"/>
      <c r="K413" s="81"/>
      <c r="L413" s="55"/>
      <c r="M413" s="55"/>
      <c r="N413" s="55"/>
    </row>
    <row r="414" spans="2:14" ht="13.15">
      <c r="B414" s="101">
        <f t="shared" si="112"/>
        <v>9.4229999999999876</v>
      </c>
      <c r="C414" s="5" t="s">
        <v>297</v>
      </c>
      <c r="D414" s="3" t="s">
        <v>298</v>
      </c>
      <c r="E414" s="3">
        <v>5</v>
      </c>
      <c r="F414" s="3"/>
      <c r="G414" s="4">
        <f t="shared" si="113"/>
        <v>0</v>
      </c>
      <c r="H414" s="4"/>
      <c r="I414" s="91"/>
      <c r="K414" s="81"/>
      <c r="L414" s="55"/>
      <c r="M414" s="55"/>
      <c r="N414" s="55"/>
    </row>
    <row r="415" spans="2:14" ht="13.15">
      <c r="B415" s="101">
        <f t="shared" si="112"/>
        <v>9.4239999999999871</v>
      </c>
      <c r="C415" s="5" t="s">
        <v>299</v>
      </c>
      <c r="D415" s="3" t="s">
        <v>19</v>
      </c>
      <c r="E415" s="3">
        <v>1</v>
      </c>
      <c r="F415" s="3"/>
      <c r="G415" s="4">
        <f t="shared" si="113"/>
        <v>0</v>
      </c>
      <c r="H415" s="4"/>
      <c r="I415" s="91"/>
      <c r="K415" s="81"/>
      <c r="L415" s="55"/>
      <c r="M415" s="55"/>
      <c r="N415" s="55"/>
    </row>
    <row r="416" spans="2:14" ht="13.15">
      <c r="B416" s="101">
        <f t="shared" si="112"/>
        <v>9.4249999999999865</v>
      </c>
      <c r="C416" s="5" t="s">
        <v>300</v>
      </c>
      <c r="D416" s="3" t="s">
        <v>19</v>
      </c>
      <c r="E416" s="3">
        <v>1</v>
      </c>
      <c r="F416" s="3"/>
      <c r="G416" s="4">
        <f t="shared" si="113"/>
        <v>0</v>
      </c>
      <c r="H416" s="4"/>
      <c r="I416" s="91"/>
      <c r="K416" s="81"/>
      <c r="L416" s="55"/>
      <c r="M416" s="55"/>
      <c r="N416" s="55"/>
    </row>
    <row r="417" spans="2:14" ht="13.15">
      <c r="B417" s="101">
        <f t="shared" si="112"/>
        <v>9.4259999999999859</v>
      </c>
      <c r="C417" s="5" t="s">
        <v>236</v>
      </c>
      <c r="D417" s="3" t="s">
        <v>19</v>
      </c>
      <c r="E417" s="3">
        <v>1</v>
      </c>
      <c r="F417" s="3"/>
      <c r="G417" s="4">
        <f t="shared" si="113"/>
        <v>0</v>
      </c>
      <c r="H417" s="4"/>
      <c r="I417" s="91"/>
      <c r="K417" s="81"/>
      <c r="L417" s="55"/>
      <c r="M417" s="55"/>
      <c r="N417" s="55"/>
    </row>
    <row r="418" spans="2:14" ht="13.15">
      <c r="B418" s="101">
        <f t="shared" si="112"/>
        <v>9.4269999999999854</v>
      </c>
      <c r="C418" s="5" t="s">
        <v>301</v>
      </c>
      <c r="D418" s="3" t="s">
        <v>33</v>
      </c>
      <c r="E418" s="3">
        <v>1</v>
      </c>
      <c r="F418" s="3"/>
      <c r="G418" s="4">
        <f t="shared" si="113"/>
        <v>0</v>
      </c>
      <c r="H418" s="4"/>
      <c r="I418" s="91"/>
      <c r="K418" s="81"/>
      <c r="L418" s="55"/>
      <c r="M418" s="55"/>
      <c r="N418" s="55"/>
    </row>
    <row r="419" spans="2:14" ht="13.15">
      <c r="B419" s="101">
        <f t="shared" si="112"/>
        <v>9.4279999999999848</v>
      </c>
      <c r="C419" s="5" t="s">
        <v>189</v>
      </c>
      <c r="D419" s="3" t="s">
        <v>33</v>
      </c>
      <c r="E419" s="3">
        <v>1</v>
      </c>
      <c r="F419" s="3"/>
      <c r="G419" s="4">
        <f t="shared" si="113"/>
        <v>0</v>
      </c>
      <c r="H419" s="4"/>
      <c r="I419" s="91"/>
      <c r="K419" s="81"/>
      <c r="L419" s="55"/>
      <c r="M419" s="55"/>
      <c r="N419" s="55"/>
    </row>
    <row r="420" spans="2:14" ht="13.15">
      <c r="B420" s="101">
        <f t="shared" si="112"/>
        <v>9.4289999999999843</v>
      </c>
      <c r="C420" s="5" t="s">
        <v>302</v>
      </c>
      <c r="D420" s="3" t="s">
        <v>33</v>
      </c>
      <c r="E420" s="3">
        <v>2</v>
      </c>
      <c r="F420" s="3"/>
      <c r="G420" s="4">
        <f t="shared" si="113"/>
        <v>0</v>
      </c>
      <c r="H420" s="4"/>
      <c r="I420" s="91"/>
      <c r="K420" s="81"/>
      <c r="L420" s="55"/>
      <c r="M420" s="55"/>
      <c r="N420" s="55"/>
    </row>
    <row r="421" spans="2:14" ht="13.15">
      <c r="B421" s="101">
        <f t="shared" si="112"/>
        <v>9.4299999999999837</v>
      </c>
      <c r="C421" s="5" t="s">
        <v>303</v>
      </c>
      <c r="D421" s="3" t="s">
        <v>19</v>
      </c>
      <c r="E421" s="3">
        <v>2</v>
      </c>
      <c r="F421" s="3"/>
      <c r="G421" s="4">
        <f>F421*E421</f>
        <v>0</v>
      </c>
      <c r="H421" s="4"/>
      <c r="I421" s="91"/>
      <c r="K421" s="81"/>
      <c r="L421" s="55"/>
      <c r="M421" s="55"/>
      <c r="N421" s="55"/>
    </row>
    <row r="422" spans="2:14" s="67" customFormat="1" ht="15" customHeight="1">
      <c r="B422" s="121"/>
      <c r="C422" s="75" t="s">
        <v>10</v>
      </c>
      <c r="D422" s="71"/>
      <c r="E422" s="71"/>
      <c r="F422" s="71"/>
      <c r="G422" s="76">
        <f>SUM(G392:G421)</f>
        <v>0</v>
      </c>
      <c r="H422" s="76"/>
      <c r="I422" s="122"/>
      <c r="K422" s="82"/>
      <c r="L422" s="55"/>
      <c r="M422" s="55"/>
    </row>
    <row r="423" spans="2:14" s="67" customFormat="1" ht="15" customHeight="1" thickBot="1">
      <c r="B423" s="114"/>
      <c r="C423" s="68" t="s">
        <v>304</v>
      </c>
      <c r="D423" s="69"/>
      <c r="E423" s="69">
        <v>250</v>
      </c>
      <c r="F423" s="69"/>
      <c r="G423" s="70">
        <f>G422*E423</f>
        <v>0</v>
      </c>
      <c r="H423" s="70"/>
      <c r="I423" s="115"/>
      <c r="K423" s="82"/>
      <c r="L423" s="55"/>
      <c r="M423" s="55"/>
    </row>
    <row r="424" spans="2:14" s="67" customFormat="1" ht="15" customHeight="1" thickTop="1">
      <c r="B424" s="119">
        <v>9.5</v>
      </c>
      <c r="C424" s="72" t="s">
        <v>305</v>
      </c>
      <c r="D424" s="73"/>
      <c r="E424" s="74"/>
      <c r="F424" s="74"/>
      <c r="G424" s="74"/>
      <c r="H424" s="74"/>
      <c r="I424" s="120"/>
      <c r="K424" s="82"/>
      <c r="L424" s="55"/>
      <c r="M424" s="55"/>
    </row>
    <row r="425" spans="2:14" ht="13.15">
      <c r="B425" s="101">
        <v>9.5009999999999994</v>
      </c>
      <c r="C425" s="5" t="s">
        <v>302</v>
      </c>
      <c r="D425" s="3" t="s">
        <v>33</v>
      </c>
      <c r="E425" s="3">
        <v>9.5</v>
      </c>
      <c r="F425" s="3"/>
      <c r="G425" s="4">
        <f>F425*E425</f>
        <v>0</v>
      </c>
      <c r="H425" s="4"/>
      <c r="I425" s="91"/>
      <c r="K425" s="81"/>
      <c r="L425" s="55"/>
      <c r="M425" s="55"/>
      <c r="N425" s="55"/>
    </row>
    <row r="426" spans="2:14" ht="13.15">
      <c r="B426" s="101">
        <v>9.5020000000000007</v>
      </c>
      <c r="C426" s="5" t="s">
        <v>189</v>
      </c>
      <c r="D426" s="3" t="s">
        <v>33</v>
      </c>
      <c r="E426" s="3">
        <v>9</v>
      </c>
      <c r="F426" s="3"/>
      <c r="G426" s="4">
        <f t="shared" ref="G426:G453" si="114">F426*E426</f>
        <v>0</v>
      </c>
      <c r="H426" s="4"/>
      <c r="I426" s="91"/>
      <c r="K426" s="81"/>
      <c r="L426" s="55"/>
      <c r="M426" s="55"/>
      <c r="N426" s="55"/>
    </row>
    <row r="427" spans="2:14" ht="13.15">
      <c r="B427" s="101">
        <v>9.5030000000000001</v>
      </c>
      <c r="C427" s="5" t="s">
        <v>306</v>
      </c>
      <c r="D427" s="3" t="s">
        <v>298</v>
      </c>
      <c r="E427" s="3">
        <v>5</v>
      </c>
      <c r="F427" s="3"/>
      <c r="G427" s="4">
        <f t="shared" si="114"/>
        <v>0</v>
      </c>
      <c r="H427" s="4"/>
      <c r="I427" s="91"/>
      <c r="K427" s="81"/>
      <c r="L427" s="55"/>
      <c r="M427" s="55"/>
      <c r="N427" s="55"/>
    </row>
    <row r="428" spans="2:14" ht="13.15">
      <c r="B428" s="101">
        <v>9.5039999999999996</v>
      </c>
      <c r="C428" s="5" t="s">
        <v>191</v>
      </c>
      <c r="D428" s="3" t="s">
        <v>33</v>
      </c>
      <c r="E428" s="3">
        <v>5</v>
      </c>
      <c r="F428" s="3"/>
      <c r="G428" s="4">
        <f t="shared" si="114"/>
        <v>0</v>
      </c>
      <c r="H428" s="4"/>
      <c r="I428" s="91"/>
      <c r="K428" s="81"/>
      <c r="L428" s="55"/>
      <c r="M428" s="55"/>
      <c r="N428" s="55"/>
    </row>
    <row r="429" spans="2:14" ht="13.15">
      <c r="B429" s="101">
        <v>9.5050000000000008</v>
      </c>
      <c r="C429" s="5" t="s">
        <v>307</v>
      </c>
      <c r="D429" s="3" t="s">
        <v>201</v>
      </c>
      <c r="E429" s="3">
        <v>9</v>
      </c>
      <c r="F429" s="3"/>
      <c r="G429" s="4">
        <f t="shared" si="114"/>
        <v>0</v>
      </c>
      <c r="H429" s="4"/>
      <c r="I429" s="91"/>
      <c r="K429" s="81"/>
      <c r="L429" s="55"/>
      <c r="M429" s="55"/>
      <c r="N429" s="55"/>
    </row>
    <row r="430" spans="2:14" ht="13.15">
      <c r="B430" s="101">
        <v>9.5060000000000109</v>
      </c>
      <c r="C430" s="5" t="s">
        <v>203</v>
      </c>
      <c r="D430" s="3" t="s">
        <v>201</v>
      </c>
      <c r="E430" s="3">
        <v>9</v>
      </c>
      <c r="F430" s="3"/>
      <c r="G430" s="4">
        <f t="shared" si="114"/>
        <v>0</v>
      </c>
      <c r="H430" s="4"/>
      <c r="I430" s="91"/>
      <c r="K430" s="81"/>
      <c r="L430" s="55"/>
      <c r="M430" s="55"/>
      <c r="N430" s="55"/>
    </row>
    <row r="431" spans="2:14" ht="13.15">
      <c r="B431" s="101">
        <v>9.5070000000000103</v>
      </c>
      <c r="C431" s="5" t="s">
        <v>308</v>
      </c>
      <c r="D431" s="3" t="s">
        <v>15</v>
      </c>
      <c r="E431" s="3">
        <v>12</v>
      </c>
      <c r="F431" s="3"/>
      <c r="G431" s="4">
        <f t="shared" si="114"/>
        <v>0</v>
      </c>
      <c r="H431" s="4"/>
      <c r="I431" s="91"/>
      <c r="K431" s="81"/>
      <c r="L431" s="55"/>
      <c r="M431" s="55"/>
      <c r="N431" s="55"/>
    </row>
    <row r="432" spans="2:14" ht="13.15">
      <c r="B432" s="101">
        <v>9.5080000000000098</v>
      </c>
      <c r="C432" s="5" t="s">
        <v>309</v>
      </c>
      <c r="D432" s="3" t="s">
        <v>310</v>
      </c>
      <c r="E432" s="3">
        <v>30</v>
      </c>
      <c r="F432" s="3"/>
      <c r="G432" s="4">
        <f t="shared" si="114"/>
        <v>0</v>
      </c>
      <c r="H432" s="4"/>
      <c r="I432" s="91"/>
      <c r="K432" s="81"/>
      <c r="L432" s="55"/>
      <c r="M432" s="55"/>
      <c r="N432" s="55"/>
    </row>
    <row r="433" spans="2:14" ht="13.15">
      <c r="B433" s="101">
        <v>9.5090000000000092</v>
      </c>
      <c r="C433" s="5" t="s">
        <v>311</v>
      </c>
      <c r="D433" s="3" t="s">
        <v>310</v>
      </c>
      <c r="E433" s="3">
        <v>45</v>
      </c>
      <c r="F433" s="3"/>
      <c r="G433" s="4">
        <f t="shared" si="114"/>
        <v>0</v>
      </c>
      <c r="H433" s="4"/>
      <c r="I433" s="91"/>
      <c r="K433" s="81"/>
      <c r="L433" s="55"/>
      <c r="M433" s="55"/>
      <c r="N433" s="55"/>
    </row>
    <row r="434" spans="2:14" ht="13.15">
      <c r="B434" s="101">
        <v>9.5100000000000104</v>
      </c>
      <c r="C434" s="5" t="s">
        <v>312</v>
      </c>
      <c r="D434" s="3" t="s">
        <v>212</v>
      </c>
      <c r="E434" s="3">
        <v>7</v>
      </c>
      <c r="F434" s="3"/>
      <c r="G434" s="4">
        <f t="shared" si="114"/>
        <v>0</v>
      </c>
      <c r="H434" s="4"/>
      <c r="I434" s="91"/>
      <c r="K434" s="81"/>
      <c r="L434" s="55"/>
      <c r="M434" s="55"/>
      <c r="N434" s="55"/>
    </row>
    <row r="435" spans="2:14" ht="13.15">
      <c r="B435" s="101">
        <v>9.5110000000000099</v>
      </c>
      <c r="C435" s="5" t="s">
        <v>313</v>
      </c>
      <c r="D435" s="3" t="s">
        <v>212</v>
      </c>
      <c r="E435" s="3">
        <v>5</v>
      </c>
      <c r="F435" s="3"/>
      <c r="G435" s="4">
        <f t="shared" si="114"/>
        <v>0</v>
      </c>
      <c r="H435" s="4"/>
      <c r="I435" s="91"/>
      <c r="K435" s="81"/>
      <c r="L435" s="55"/>
      <c r="M435" s="55"/>
      <c r="N435" s="55"/>
    </row>
    <row r="436" spans="2:14" ht="13.15">
      <c r="B436" s="101">
        <v>9.5120000000000093</v>
      </c>
      <c r="C436" s="5" t="s">
        <v>314</v>
      </c>
      <c r="D436" s="3" t="s">
        <v>33</v>
      </c>
      <c r="E436" s="3">
        <v>1.5</v>
      </c>
      <c r="F436" s="3"/>
      <c r="G436" s="4">
        <f t="shared" si="114"/>
        <v>0</v>
      </c>
      <c r="H436" s="4"/>
      <c r="I436" s="91"/>
      <c r="K436" s="81"/>
      <c r="L436" s="55"/>
      <c r="M436" s="55"/>
      <c r="N436" s="55"/>
    </row>
    <row r="437" spans="2:14" ht="13.15">
      <c r="B437" s="101">
        <v>9.5130000000000106</v>
      </c>
      <c r="C437" s="5" t="s">
        <v>204</v>
      </c>
      <c r="D437" s="3" t="s">
        <v>94</v>
      </c>
      <c r="E437" s="3">
        <v>715</v>
      </c>
      <c r="F437" s="3"/>
      <c r="G437" s="4">
        <f t="shared" si="114"/>
        <v>0</v>
      </c>
      <c r="H437" s="4"/>
      <c r="I437" s="91"/>
      <c r="K437" s="81"/>
      <c r="L437" s="55"/>
      <c r="M437" s="55"/>
      <c r="N437" s="55"/>
    </row>
    <row r="438" spans="2:14" ht="13.15">
      <c r="B438" s="101">
        <v>9.5140000000000207</v>
      </c>
      <c r="C438" s="5" t="s">
        <v>193</v>
      </c>
      <c r="D438" s="3" t="s">
        <v>194</v>
      </c>
      <c r="E438" s="3">
        <v>29</v>
      </c>
      <c r="F438" s="3"/>
      <c r="G438" s="4">
        <f t="shared" si="114"/>
        <v>0</v>
      </c>
      <c r="H438" s="4"/>
      <c r="I438" s="91"/>
      <c r="K438" s="81"/>
      <c r="L438" s="55"/>
      <c r="M438" s="55"/>
      <c r="N438" s="55"/>
    </row>
    <row r="439" spans="2:14" ht="13.15">
      <c r="B439" s="101">
        <v>9.5150000000000201</v>
      </c>
      <c r="C439" s="5" t="s">
        <v>315</v>
      </c>
      <c r="D439" s="3" t="s">
        <v>310</v>
      </c>
      <c r="E439" s="3">
        <v>6</v>
      </c>
      <c r="F439" s="3"/>
      <c r="G439" s="4">
        <f t="shared" si="114"/>
        <v>0</v>
      </c>
      <c r="H439" s="4"/>
      <c r="I439" s="91"/>
      <c r="K439" s="81"/>
      <c r="L439" s="55"/>
      <c r="M439" s="55"/>
      <c r="N439" s="55"/>
    </row>
    <row r="440" spans="2:14" ht="13.15">
      <c r="B440" s="101">
        <v>9.5160000000000196</v>
      </c>
      <c r="C440" s="5" t="s">
        <v>316</v>
      </c>
      <c r="D440" s="3" t="s">
        <v>310</v>
      </c>
      <c r="E440" s="3">
        <v>1</v>
      </c>
      <c r="F440" s="3"/>
      <c r="G440" s="4">
        <f t="shared" si="114"/>
        <v>0</v>
      </c>
      <c r="H440" s="4"/>
      <c r="I440" s="91"/>
      <c r="K440" s="81"/>
      <c r="L440" s="55"/>
      <c r="M440" s="55"/>
      <c r="N440" s="55"/>
    </row>
    <row r="441" spans="2:14" ht="13.15">
      <c r="B441" s="101">
        <v>9.5170000000000208</v>
      </c>
      <c r="C441" s="5" t="s">
        <v>317</v>
      </c>
      <c r="D441" s="3" t="s">
        <v>310</v>
      </c>
      <c r="E441" s="3">
        <v>1</v>
      </c>
      <c r="F441" s="3"/>
      <c r="G441" s="4">
        <f t="shared" si="114"/>
        <v>0</v>
      </c>
      <c r="H441" s="4"/>
      <c r="I441" s="91"/>
      <c r="K441" s="81"/>
      <c r="L441" s="55"/>
      <c r="M441" s="55"/>
      <c r="N441" s="55"/>
    </row>
    <row r="442" spans="2:14" ht="13.15">
      <c r="B442" s="101">
        <v>9.0180000000000007</v>
      </c>
      <c r="C442" s="5" t="s">
        <v>260</v>
      </c>
      <c r="D442" s="3" t="s">
        <v>19</v>
      </c>
      <c r="E442" s="3">
        <v>5</v>
      </c>
      <c r="F442" s="3"/>
      <c r="G442" s="4">
        <f t="shared" si="114"/>
        <v>0</v>
      </c>
      <c r="H442" s="4"/>
      <c r="I442" s="91"/>
      <c r="K442" s="81"/>
      <c r="L442" s="55"/>
      <c r="M442" s="55"/>
      <c r="N442" s="55"/>
    </row>
    <row r="443" spans="2:14" ht="13.15">
      <c r="B443" s="101">
        <v>9.0190000000000001</v>
      </c>
      <c r="C443" s="5" t="s">
        <v>318</v>
      </c>
      <c r="D443" s="3" t="s">
        <v>212</v>
      </c>
      <c r="E443" s="3">
        <v>10</v>
      </c>
      <c r="F443" s="3"/>
      <c r="G443" s="4">
        <f t="shared" si="114"/>
        <v>0</v>
      </c>
      <c r="H443" s="4"/>
      <c r="I443" s="91"/>
      <c r="K443" s="81"/>
      <c r="L443" s="55"/>
      <c r="M443" s="55"/>
      <c r="N443" s="55"/>
    </row>
    <row r="444" spans="2:14" ht="13.15">
      <c r="B444" s="101">
        <v>9.02</v>
      </c>
      <c r="C444" s="5" t="s">
        <v>262</v>
      </c>
      <c r="D444" s="3" t="s">
        <v>212</v>
      </c>
      <c r="E444" s="3">
        <v>20</v>
      </c>
      <c r="F444" s="3"/>
      <c r="G444" s="4">
        <f t="shared" si="114"/>
        <v>0</v>
      </c>
      <c r="H444" s="4"/>
      <c r="I444" s="91"/>
      <c r="K444" s="81"/>
      <c r="L444" s="55"/>
      <c r="M444" s="55"/>
      <c r="N444" s="55"/>
    </row>
    <row r="445" spans="2:14" ht="13.15">
      <c r="B445" s="101">
        <v>9.0210000000000008</v>
      </c>
      <c r="C445" s="5" t="s">
        <v>263</v>
      </c>
      <c r="D445" s="3" t="s">
        <v>19</v>
      </c>
      <c r="E445" s="3">
        <v>1</v>
      </c>
      <c r="F445" s="3"/>
      <c r="G445" s="4">
        <f t="shared" si="114"/>
        <v>0</v>
      </c>
      <c r="H445" s="4"/>
      <c r="I445" s="91"/>
      <c r="K445" s="81"/>
      <c r="L445" s="55"/>
      <c r="M445" s="55"/>
      <c r="N445" s="55"/>
    </row>
    <row r="446" spans="2:14" ht="13.15">
      <c r="B446" s="101">
        <v>9.0220000000000002</v>
      </c>
      <c r="C446" s="5" t="s">
        <v>319</v>
      </c>
      <c r="D446" s="3" t="s">
        <v>19</v>
      </c>
      <c r="E446" s="3">
        <v>2</v>
      </c>
      <c r="F446" s="3"/>
      <c r="G446" s="4">
        <f t="shared" si="114"/>
        <v>0</v>
      </c>
      <c r="H446" s="4"/>
      <c r="I446" s="91"/>
      <c r="K446" s="81"/>
      <c r="L446" s="55"/>
      <c r="M446" s="55"/>
      <c r="N446" s="55"/>
    </row>
    <row r="447" spans="2:14" ht="13.15">
      <c r="B447" s="101">
        <v>9.0229999999999997</v>
      </c>
      <c r="C447" s="5" t="s">
        <v>265</v>
      </c>
      <c r="D447" s="3" t="s">
        <v>19</v>
      </c>
      <c r="E447" s="3">
        <v>1</v>
      </c>
      <c r="F447" s="3"/>
      <c r="G447" s="4">
        <f t="shared" si="114"/>
        <v>0</v>
      </c>
      <c r="H447" s="4"/>
      <c r="I447" s="91"/>
      <c r="K447" s="81"/>
      <c r="L447" s="55"/>
      <c r="M447" s="55"/>
      <c r="N447" s="55"/>
    </row>
    <row r="448" spans="2:14" ht="13.15">
      <c r="B448" s="101">
        <v>9.0239999999999991</v>
      </c>
      <c r="C448" s="5" t="s">
        <v>266</v>
      </c>
      <c r="D448" s="3" t="s">
        <v>19</v>
      </c>
      <c r="E448" s="3">
        <v>1</v>
      </c>
      <c r="F448" s="3"/>
      <c r="G448" s="4">
        <f t="shared" si="114"/>
        <v>0</v>
      </c>
      <c r="H448" s="4"/>
      <c r="I448" s="91"/>
      <c r="K448" s="81"/>
      <c r="L448" s="55"/>
      <c r="M448" s="55"/>
      <c r="N448" s="55"/>
    </row>
    <row r="449" spans="2:14" ht="13.15">
      <c r="B449" s="101">
        <v>9.0250000000000004</v>
      </c>
      <c r="C449" s="5" t="s">
        <v>320</v>
      </c>
      <c r="D449" s="3" t="s">
        <v>19</v>
      </c>
      <c r="E449" s="3">
        <v>1</v>
      </c>
      <c r="F449" s="3"/>
      <c r="G449" s="4">
        <f t="shared" si="114"/>
        <v>0</v>
      </c>
      <c r="H449" s="4"/>
      <c r="I449" s="91"/>
      <c r="K449" s="81"/>
      <c r="L449" s="55"/>
      <c r="M449" s="55"/>
      <c r="N449" s="55"/>
    </row>
    <row r="450" spans="2:14" ht="13.15">
      <c r="B450" s="101">
        <v>9.0259999999999998</v>
      </c>
      <c r="C450" s="5" t="s">
        <v>321</v>
      </c>
      <c r="D450" s="3" t="s">
        <v>19</v>
      </c>
      <c r="E450" s="3">
        <v>1</v>
      </c>
      <c r="F450" s="3"/>
      <c r="G450" s="4">
        <f t="shared" si="114"/>
        <v>0</v>
      </c>
      <c r="H450" s="4"/>
      <c r="I450" s="91"/>
      <c r="K450" s="81"/>
      <c r="L450" s="55"/>
      <c r="M450" s="55"/>
      <c r="N450" s="55"/>
    </row>
    <row r="451" spans="2:14" ht="13.15">
      <c r="B451" s="101">
        <v>9.0269999999999992</v>
      </c>
      <c r="C451" s="5" t="s">
        <v>322</v>
      </c>
      <c r="D451" s="3" t="s">
        <v>19</v>
      </c>
      <c r="E451" s="3">
        <v>1</v>
      </c>
      <c r="F451" s="3"/>
      <c r="G451" s="4">
        <f t="shared" si="114"/>
        <v>0</v>
      </c>
      <c r="H451" s="4"/>
      <c r="I451" s="91"/>
      <c r="K451" s="81"/>
      <c r="L451" s="55"/>
      <c r="M451" s="55"/>
      <c r="N451" s="55"/>
    </row>
    <row r="452" spans="2:14" ht="13.15">
      <c r="B452" s="101">
        <v>9.0280000000000005</v>
      </c>
      <c r="C452" s="5" t="s">
        <v>323</v>
      </c>
      <c r="D452" s="3" t="s">
        <v>19</v>
      </c>
      <c r="E452" s="3">
        <v>1</v>
      </c>
      <c r="F452" s="3"/>
      <c r="G452" s="4">
        <f t="shared" si="114"/>
        <v>0</v>
      </c>
      <c r="H452" s="4"/>
      <c r="I452" s="91"/>
      <c r="K452" s="81"/>
      <c r="L452" s="55"/>
      <c r="M452" s="55"/>
      <c r="N452" s="55"/>
    </row>
    <row r="453" spans="2:14" ht="13.15">
      <c r="B453" s="101">
        <v>9.0289999999999999</v>
      </c>
      <c r="C453" s="5" t="s">
        <v>324</v>
      </c>
      <c r="D453" s="3" t="s">
        <v>201</v>
      </c>
      <c r="E453" s="3">
        <v>5</v>
      </c>
      <c r="F453" s="3"/>
      <c r="G453" s="4">
        <f t="shared" si="114"/>
        <v>0</v>
      </c>
      <c r="H453" s="4"/>
      <c r="I453" s="91"/>
      <c r="K453" s="81"/>
      <c r="L453" s="55"/>
      <c r="M453" s="55"/>
      <c r="N453" s="55"/>
    </row>
    <row r="454" spans="2:14" s="67" customFormat="1" ht="15" customHeight="1">
      <c r="B454" s="114"/>
      <c r="C454" s="68" t="s">
        <v>10</v>
      </c>
      <c r="D454" s="69"/>
      <c r="E454" s="69"/>
      <c r="F454" s="69"/>
      <c r="G454" s="70">
        <f>SUM(G425:G453)</f>
        <v>0</v>
      </c>
      <c r="H454" s="70"/>
      <c r="I454" s="115"/>
      <c r="K454" s="82"/>
      <c r="L454" s="55"/>
      <c r="M454" s="55"/>
    </row>
    <row r="455" spans="2:14" s="67" customFormat="1" ht="15" customHeight="1">
      <c r="B455" s="114"/>
      <c r="C455" s="68" t="s">
        <v>325</v>
      </c>
      <c r="D455" s="69"/>
      <c r="E455" s="69">
        <v>14</v>
      </c>
      <c r="F455" s="69"/>
      <c r="G455" s="70">
        <f>G454*E455</f>
        <v>0</v>
      </c>
      <c r="H455" s="70"/>
      <c r="I455" s="115"/>
      <c r="K455" s="82"/>
      <c r="L455" s="55"/>
      <c r="M455" s="55"/>
    </row>
    <row r="456" spans="2:14" ht="16.149999999999999" thickBot="1">
      <c r="B456" s="96"/>
      <c r="C456" s="15" t="s">
        <v>326</v>
      </c>
      <c r="D456" s="16"/>
      <c r="E456" s="16"/>
      <c r="F456" s="16"/>
      <c r="G456" s="17">
        <f>+G455+G423+G390+G384+G301</f>
        <v>0</v>
      </c>
      <c r="H456" s="18"/>
      <c r="I456" s="97"/>
    </row>
    <row r="457" spans="2:14" ht="15.6">
      <c r="B457" s="107">
        <v>10</v>
      </c>
      <c r="C457" s="10" t="s">
        <v>327</v>
      </c>
      <c r="D457" s="11"/>
      <c r="E457" s="11"/>
      <c r="F457" s="11"/>
      <c r="G457" s="11"/>
      <c r="H457" s="11"/>
      <c r="I457" s="95"/>
    </row>
    <row r="458" spans="2:14" ht="13.15">
      <c r="B458" s="90">
        <v>10.01</v>
      </c>
      <c r="C458" s="5" t="s">
        <v>328</v>
      </c>
      <c r="D458" s="2" t="s">
        <v>329</v>
      </c>
      <c r="E458" s="3">
        <v>22</v>
      </c>
      <c r="F458" s="4"/>
      <c r="G458" s="4">
        <f>+F458*E458</f>
        <v>0</v>
      </c>
      <c r="H458" s="4"/>
      <c r="I458" s="91">
        <f>+H458*E458</f>
        <v>0</v>
      </c>
    </row>
    <row r="459" spans="2:14" ht="13.15">
      <c r="B459" s="90">
        <v>10.02</v>
      </c>
      <c r="C459" s="5" t="s">
        <v>330</v>
      </c>
      <c r="D459" s="2" t="s">
        <v>329</v>
      </c>
      <c r="E459" s="3">
        <v>22</v>
      </c>
      <c r="F459" s="4"/>
      <c r="G459" s="4">
        <f t="shared" ref="G459:G471" si="115">+F459*E459</f>
        <v>0</v>
      </c>
      <c r="H459" s="4"/>
      <c r="I459" s="91">
        <f t="shared" ref="I459:I471" si="116">+H459*E459</f>
        <v>0</v>
      </c>
    </row>
    <row r="460" spans="2:14" ht="13.15">
      <c r="B460" s="90">
        <v>10.029999999999999</v>
      </c>
      <c r="C460" s="5" t="s">
        <v>331</v>
      </c>
      <c r="D460" s="2" t="s">
        <v>329</v>
      </c>
      <c r="E460" s="3">
        <v>22</v>
      </c>
      <c r="F460" s="4"/>
      <c r="G460" s="4">
        <f t="shared" si="115"/>
        <v>0</v>
      </c>
      <c r="H460" s="4"/>
      <c r="I460" s="91">
        <f t="shared" si="116"/>
        <v>0</v>
      </c>
    </row>
    <row r="461" spans="2:14" ht="13.15">
      <c r="B461" s="90">
        <v>10.039999999999999</v>
      </c>
      <c r="C461" s="5" t="s">
        <v>332</v>
      </c>
      <c r="D461" s="2" t="s">
        <v>30</v>
      </c>
      <c r="E461" s="3">
        <v>1</v>
      </c>
      <c r="F461" s="4"/>
      <c r="G461" s="4">
        <f t="shared" si="115"/>
        <v>0</v>
      </c>
      <c r="H461" s="4"/>
      <c r="I461" s="91">
        <f t="shared" si="116"/>
        <v>0</v>
      </c>
    </row>
    <row r="462" spans="2:14" ht="13.15">
      <c r="B462" s="90">
        <v>10.050000000000001</v>
      </c>
      <c r="C462" s="5" t="s">
        <v>333</v>
      </c>
      <c r="D462" s="2" t="s">
        <v>334</v>
      </c>
      <c r="E462" s="3">
        <v>80</v>
      </c>
      <c r="F462" s="4"/>
      <c r="G462" s="4">
        <f t="shared" si="115"/>
        <v>0</v>
      </c>
      <c r="H462" s="4"/>
      <c r="I462" s="91">
        <f t="shared" si="116"/>
        <v>0</v>
      </c>
    </row>
    <row r="463" spans="2:14" ht="13.9" customHeight="1">
      <c r="B463" s="90">
        <v>10.06</v>
      </c>
      <c r="C463" s="5" t="s">
        <v>335</v>
      </c>
      <c r="D463" s="80" t="s">
        <v>336</v>
      </c>
      <c r="E463" s="3">
        <v>75</v>
      </c>
      <c r="F463" s="4"/>
      <c r="G463" s="4">
        <f t="shared" si="115"/>
        <v>0</v>
      </c>
      <c r="H463" s="4"/>
      <c r="I463" s="91">
        <f t="shared" si="116"/>
        <v>0</v>
      </c>
    </row>
    <row r="464" spans="2:14" ht="13.15">
      <c r="B464" s="90">
        <v>10.07</v>
      </c>
      <c r="C464" s="5" t="s">
        <v>337</v>
      </c>
      <c r="D464" s="2" t="s">
        <v>329</v>
      </c>
      <c r="E464" s="3">
        <v>22</v>
      </c>
      <c r="F464" s="4"/>
      <c r="G464" s="4">
        <f t="shared" si="115"/>
        <v>0</v>
      </c>
      <c r="H464" s="4"/>
      <c r="I464" s="91">
        <f t="shared" si="116"/>
        <v>0</v>
      </c>
    </row>
    <row r="465" spans="2:9" ht="13.15">
      <c r="B465" s="90">
        <v>10.08</v>
      </c>
      <c r="C465" s="5" t="s">
        <v>338</v>
      </c>
      <c r="D465" s="2" t="s">
        <v>329</v>
      </c>
      <c r="E465" s="3">
        <v>22</v>
      </c>
      <c r="F465" s="4"/>
      <c r="G465" s="4">
        <f t="shared" si="115"/>
        <v>0</v>
      </c>
      <c r="H465" s="4"/>
      <c r="I465" s="91">
        <f t="shared" si="116"/>
        <v>0</v>
      </c>
    </row>
    <row r="466" spans="2:9" ht="13.15">
      <c r="B466" s="90">
        <v>10.09</v>
      </c>
      <c r="C466" s="5" t="s">
        <v>339</v>
      </c>
      <c r="D466" s="2" t="s">
        <v>30</v>
      </c>
      <c r="E466" s="3">
        <v>1</v>
      </c>
      <c r="F466" s="4"/>
      <c r="G466" s="4">
        <f t="shared" si="115"/>
        <v>0</v>
      </c>
      <c r="H466" s="4"/>
      <c r="I466" s="91">
        <f t="shared" si="116"/>
        <v>0</v>
      </c>
    </row>
    <row r="467" spans="2:9" ht="13.15">
      <c r="B467" s="90">
        <v>10.1</v>
      </c>
      <c r="C467" s="5" t="s">
        <v>340</v>
      </c>
      <c r="D467" s="2" t="s">
        <v>329</v>
      </c>
      <c r="E467" s="3">
        <v>22</v>
      </c>
      <c r="F467" s="4"/>
      <c r="G467" s="4">
        <f t="shared" si="115"/>
        <v>0</v>
      </c>
      <c r="H467" s="4"/>
      <c r="I467" s="91">
        <f t="shared" si="116"/>
        <v>0</v>
      </c>
    </row>
    <row r="468" spans="2:9" ht="13.15">
      <c r="B468" s="90">
        <v>10.11</v>
      </c>
      <c r="C468" s="5" t="s">
        <v>341</v>
      </c>
      <c r="D468" s="2" t="s">
        <v>329</v>
      </c>
      <c r="E468" s="3">
        <v>22</v>
      </c>
      <c r="F468" s="4"/>
      <c r="G468" s="4">
        <f t="shared" si="115"/>
        <v>0</v>
      </c>
      <c r="H468" s="4"/>
      <c r="I468" s="91">
        <f t="shared" si="116"/>
        <v>0</v>
      </c>
    </row>
    <row r="469" spans="2:9" ht="13.15">
      <c r="B469" s="90">
        <v>10.119999999999999</v>
      </c>
      <c r="C469" s="5" t="s">
        <v>342</v>
      </c>
      <c r="D469" s="2" t="s">
        <v>30</v>
      </c>
      <c r="E469" s="3">
        <v>1</v>
      </c>
      <c r="F469" s="4"/>
      <c r="G469" s="4">
        <f t="shared" si="115"/>
        <v>0</v>
      </c>
      <c r="H469" s="4"/>
      <c r="I469" s="91">
        <f t="shared" si="116"/>
        <v>0</v>
      </c>
    </row>
    <row r="470" spans="2:9" ht="13.15">
      <c r="B470" s="90">
        <v>10.130000000000001</v>
      </c>
      <c r="C470" s="5" t="s">
        <v>343</v>
      </c>
      <c r="D470" s="2" t="s">
        <v>329</v>
      </c>
      <c r="E470" s="3">
        <f>12*10</f>
        <v>120</v>
      </c>
      <c r="F470" s="4"/>
      <c r="G470" s="4">
        <f t="shared" ref="G470" si="117">+F470*E470</f>
        <v>0</v>
      </c>
      <c r="H470" s="4"/>
      <c r="I470" s="91">
        <f t="shared" ref="I470" si="118">+H470*E470</f>
        <v>0</v>
      </c>
    </row>
    <row r="471" spans="2:9" ht="13.9" thickBot="1">
      <c r="B471" s="123">
        <v>10.14</v>
      </c>
      <c r="C471" s="124" t="s">
        <v>344</v>
      </c>
      <c r="D471" s="125" t="s">
        <v>329</v>
      </c>
      <c r="E471" s="126">
        <v>22</v>
      </c>
      <c r="F471" s="127"/>
      <c r="G471" s="127">
        <f t="shared" si="115"/>
        <v>0</v>
      </c>
      <c r="H471" s="127"/>
      <c r="I471" s="128">
        <f t="shared" si="116"/>
        <v>0</v>
      </c>
    </row>
    <row r="472" spans="2:9" ht="16.149999999999999" thickBot="1">
      <c r="B472" s="14"/>
      <c r="C472" s="15" t="s">
        <v>345</v>
      </c>
      <c r="D472" s="16"/>
      <c r="E472" s="16"/>
      <c r="F472" s="16"/>
      <c r="G472" s="17">
        <f>SUM(G458:G471)</f>
        <v>0</v>
      </c>
      <c r="H472" s="18"/>
      <c r="I472" s="19">
        <f>SUM(I458:I471)</f>
        <v>0</v>
      </c>
    </row>
    <row r="473" spans="2:9" ht="13.9" thickBot="1">
      <c r="B473" s="28"/>
      <c r="C473" s="29"/>
      <c r="D473" s="30"/>
      <c r="E473" s="30"/>
      <c r="F473" s="30"/>
      <c r="G473" s="30"/>
      <c r="H473" s="30"/>
      <c r="I473" s="30"/>
    </row>
    <row r="474" spans="2:9" ht="21.6" thickBot="1">
      <c r="B474" s="31" t="s">
        <v>346</v>
      </c>
      <c r="C474" s="32"/>
      <c r="D474" s="32"/>
      <c r="E474" s="32"/>
      <c r="F474" s="32"/>
      <c r="G474" s="32"/>
      <c r="H474" s="32"/>
      <c r="I474" s="151"/>
    </row>
    <row r="475" spans="2:9" ht="16.149999999999999" thickBot="1">
      <c r="B475" s="33" t="s">
        <v>5</v>
      </c>
      <c r="C475" s="34" t="s">
        <v>6</v>
      </c>
      <c r="D475" s="152"/>
      <c r="E475" s="152"/>
      <c r="F475" s="35"/>
      <c r="G475" s="36" t="s">
        <v>10</v>
      </c>
      <c r="H475" s="37"/>
      <c r="I475" s="38" t="s">
        <v>12</v>
      </c>
    </row>
    <row r="476" spans="2:9" ht="13.15">
      <c r="B476" s="153"/>
      <c r="C476" s="154"/>
      <c r="D476" s="154"/>
      <c r="E476" s="155"/>
      <c r="F476" s="154"/>
      <c r="G476" s="154"/>
      <c r="H476" s="154"/>
      <c r="I476" s="53"/>
    </row>
    <row r="477" spans="2:9" ht="15.6">
      <c r="B477" s="39">
        <v>1</v>
      </c>
      <c r="C477" s="40" t="s">
        <v>13</v>
      </c>
      <c r="D477" s="41"/>
      <c r="E477" s="41"/>
      <c r="F477" s="42"/>
      <c r="G477" s="43">
        <f>+G19</f>
        <v>0</v>
      </c>
      <c r="H477" s="43"/>
      <c r="I477" s="44">
        <f>+I19</f>
        <v>0</v>
      </c>
    </row>
    <row r="478" spans="2:9" ht="15.6">
      <c r="B478" s="39">
        <v>2</v>
      </c>
      <c r="C478" s="40" t="s">
        <v>28</v>
      </c>
      <c r="D478" s="41"/>
      <c r="E478" s="41"/>
      <c r="F478" s="42"/>
      <c r="G478" s="43">
        <f>+G40</f>
        <v>0</v>
      </c>
      <c r="H478" s="43"/>
      <c r="I478" s="44">
        <f>+I40</f>
        <v>0</v>
      </c>
    </row>
    <row r="479" spans="2:9" ht="15.6">
      <c r="B479" s="39">
        <v>3</v>
      </c>
      <c r="C479" s="40" t="s">
        <v>52</v>
      </c>
      <c r="D479" s="41"/>
      <c r="E479" s="41"/>
      <c r="F479" s="42"/>
      <c r="G479" s="43">
        <f>+G140</f>
        <v>0</v>
      </c>
      <c r="H479" s="43"/>
      <c r="I479" s="44">
        <f>+I140</f>
        <v>0</v>
      </c>
    </row>
    <row r="480" spans="2:9" ht="15.6">
      <c r="B480" s="39">
        <v>4</v>
      </c>
      <c r="C480" s="40" t="s">
        <v>116</v>
      </c>
      <c r="D480" s="41"/>
      <c r="E480" s="41"/>
      <c r="F480" s="42"/>
      <c r="G480" s="43">
        <f>+G163</f>
        <v>0</v>
      </c>
      <c r="H480" s="43"/>
      <c r="I480" s="44">
        <f>+I163</f>
        <v>0</v>
      </c>
    </row>
    <row r="481" spans="2:11" ht="15.6">
      <c r="B481" s="39">
        <v>5</v>
      </c>
      <c r="C481" s="40" t="s">
        <v>137</v>
      </c>
      <c r="D481" s="41"/>
      <c r="E481" s="41"/>
      <c r="F481" s="42"/>
      <c r="G481" s="43">
        <f>+G176</f>
        <v>0</v>
      </c>
      <c r="H481" s="43"/>
      <c r="I481" s="44">
        <f>+I176</f>
        <v>0</v>
      </c>
    </row>
    <row r="482" spans="2:11" ht="15.6">
      <c r="B482" s="39">
        <v>6</v>
      </c>
      <c r="C482" s="40" t="s">
        <v>149</v>
      </c>
      <c r="D482" s="41"/>
      <c r="E482" s="41"/>
      <c r="F482" s="42"/>
      <c r="G482" s="43">
        <f>+G191</f>
        <v>0</v>
      </c>
      <c r="H482" s="43"/>
      <c r="I482" s="44">
        <f>+I191</f>
        <v>0</v>
      </c>
    </row>
    <row r="483" spans="2:11" ht="15.6">
      <c r="B483" s="39">
        <v>7</v>
      </c>
      <c r="C483" s="40" t="s">
        <v>164</v>
      </c>
      <c r="D483" s="41"/>
      <c r="E483" s="41"/>
      <c r="F483" s="42"/>
      <c r="G483" s="43">
        <f>+G214</f>
        <v>0</v>
      </c>
      <c r="H483" s="43"/>
      <c r="I483" s="44">
        <f>+I214</f>
        <v>0</v>
      </c>
    </row>
    <row r="484" spans="2:11" ht="15.6">
      <c r="B484" s="39">
        <v>8</v>
      </c>
      <c r="C484" s="40" t="s">
        <v>179</v>
      </c>
      <c r="D484" s="41"/>
      <c r="E484" s="41"/>
      <c r="F484" s="42"/>
      <c r="G484" s="43">
        <f>+G217</f>
        <v>0</v>
      </c>
      <c r="H484" s="43"/>
      <c r="I484" s="44">
        <f>+I217</f>
        <v>0</v>
      </c>
    </row>
    <row r="485" spans="2:11" ht="15.6">
      <c r="B485" s="39">
        <v>9</v>
      </c>
      <c r="C485" s="40" t="s">
        <v>182</v>
      </c>
      <c r="D485" s="41"/>
      <c r="E485" s="41"/>
      <c r="F485" s="42"/>
      <c r="G485" s="43">
        <f>+G456</f>
        <v>0</v>
      </c>
      <c r="H485" s="43"/>
      <c r="I485" s="44">
        <f>+I456</f>
        <v>0</v>
      </c>
    </row>
    <row r="486" spans="2:11" ht="15.6">
      <c r="B486" s="39">
        <v>10</v>
      </c>
      <c r="C486" s="40" t="s">
        <v>327</v>
      </c>
      <c r="D486" s="41"/>
      <c r="E486" s="41"/>
      <c r="F486" s="42"/>
      <c r="G486" s="43">
        <f>+G472</f>
        <v>0</v>
      </c>
      <c r="H486" s="43"/>
      <c r="I486" s="44">
        <f t="shared" ref="I486" si="119">+I472</f>
        <v>0</v>
      </c>
      <c r="K486" s="85"/>
    </row>
    <row r="487" spans="2:11" ht="13.15">
      <c r="B487" s="45"/>
      <c r="C487" s="42"/>
      <c r="D487" s="41"/>
      <c r="E487" s="41"/>
      <c r="F487" s="42"/>
      <c r="G487" s="29"/>
      <c r="H487" s="42"/>
      <c r="I487" s="54"/>
    </row>
    <row r="488" spans="2:11" ht="15.6">
      <c r="B488" s="45"/>
      <c r="C488" s="40" t="s">
        <v>347</v>
      </c>
      <c r="D488" s="41"/>
      <c r="E488" s="41"/>
      <c r="F488" s="42"/>
      <c r="G488" s="46">
        <f>SUM(G477:G487)</f>
        <v>0</v>
      </c>
      <c r="H488" s="42"/>
      <c r="I488" s="47">
        <f>SUM(I477:I487)</f>
        <v>0</v>
      </c>
    </row>
    <row r="489" spans="2:11" ht="15.6">
      <c r="B489" s="45"/>
      <c r="C489" s="40" t="s">
        <v>348</v>
      </c>
      <c r="D489" s="41"/>
      <c r="E489" s="41"/>
      <c r="F489" s="42"/>
      <c r="G489" s="46">
        <f>+G488*0.22</f>
        <v>0</v>
      </c>
      <c r="H489" s="42"/>
      <c r="I489" s="54"/>
    </row>
    <row r="490" spans="2:11" ht="15.6">
      <c r="B490" s="45"/>
      <c r="C490" s="40" t="s">
        <v>349</v>
      </c>
      <c r="D490" s="41"/>
      <c r="E490" s="41"/>
      <c r="F490" s="42"/>
      <c r="G490" s="46">
        <f>+I488</f>
        <v>0</v>
      </c>
      <c r="H490" s="42"/>
      <c r="I490" s="54"/>
    </row>
    <row r="491" spans="2:11" ht="13.9" thickBot="1">
      <c r="B491" s="48"/>
      <c r="C491" s="49"/>
      <c r="D491" s="50"/>
      <c r="E491" s="50"/>
      <c r="F491" s="49"/>
      <c r="G491" s="30"/>
      <c r="H491" s="49"/>
      <c r="I491" s="54"/>
    </row>
    <row r="492" spans="2:11" ht="20.45" customHeight="1" thickBot="1">
      <c r="B492" s="129"/>
      <c r="C492" s="130" t="s">
        <v>350</v>
      </c>
      <c r="D492" s="131"/>
      <c r="E492" s="131"/>
      <c r="F492" s="132"/>
      <c r="G492" s="133">
        <f>+G488+G489+G490</f>
        <v>0</v>
      </c>
      <c r="H492" s="132"/>
      <c r="I492" s="134"/>
      <c r="J492" s="52"/>
    </row>
    <row r="493" spans="2:11" ht="13.15">
      <c r="B493" s="29"/>
      <c r="C493" s="29"/>
      <c r="D493" s="29"/>
      <c r="E493" s="29"/>
      <c r="F493" s="29"/>
      <c r="G493" s="29"/>
      <c r="H493" s="29"/>
      <c r="I493" s="29"/>
    </row>
    <row r="494" spans="2:11" ht="13.15">
      <c r="B494" s="29"/>
      <c r="C494" s="29"/>
      <c r="D494" s="29"/>
      <c r="E494" s="29"/>
      <c r="F494" s="86"/>
      <c r="G494" s="87"/>
      <c r="H494" s="29"/>
      <c r="I494" s="29"/>
      <c r="J494" s="52"/>
    </row>
    <row r="495" spans="2:11" ht="13.15">
      <c r="G495" s="51"/>
      <c r="J495" s="52"/>
    </row>
    <row r="496" spans="2:11" ht="15.75" customHeight="1">
      <c r="G496" s="52"/>
      <c r="J496" s="52"/>
    </row>
  </sheetData>
  <mergeCells count="7">
    <mergeCell ref="B7:I7"/>
    <mergeCell ref="C9:I9"/>
    <mergeCell ref="B2:I2"/>
    <mergeCell ref="B3:I3"/>
    <mergeCell ref="B4:I4"/>
    <mergeCell ref="B5:I5"/>
    <mergeCell ref="B6:I6"/>
  </mergeCells>
  <pageMargins left="0.25" right="0.25" top="0.75" bottom="0.75" header="0.3" footer="0.3"/>
  <pageSetup paperSize="9" scale="64" fitToHeight="0" orientation="portrait" r:id="rId1"/>
  <colBreaks count="1" manualBreakCount="1">
    <brk id="9" max="493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5" ma:contentTypeDescription="Create a new document." ma:contentTypeScope="" ma:versionID="74f479828b491e0cf535526dea88d66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bf164614c9399b2655fa3346d46f41a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11BAF1-D45F-45A8-A7DB-59D8E3DB1B9F}"/>
</file>

<file path=customXml/itemProps2.xml><?xml version="1.0" encoding="utf-8"?>
<ds:datastoreItem xmlns:ds="http://schemas.openxmlformats.org/officeDocument/2006/customXml" ds:itemID="{8CAB263B-1DDB-4992-8ACF-2883724A2524}"/>
</file>

<file path=customXml/itemProps3.xml><?xml version="1.0" encoding="utf-8"?>
<ds:datastoreItem xmlns:ds="http://schemas.openxmlformats.org/officeDocument/2006/customXml" ds:itemID="{E8E6FED1-D321-4496-83B0-A9AA6450AF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 Lemos</dc:creator>
  <cp:keywords/>
  <dc:description/>
  <cp:lastModifiedBy>María Eugenia Bessio</cp:lastModifiedBy>
  <cp:revision/>
  <dcterms:created xsi:type="dcterms:W3CDTF">2026-05-22T18:15:28Z</dcterms:created>
  <dcterms:modified xsi:type="dcterms:W3CDTF">2026-08-07T13:04:36Z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